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ayerischerrundfunk.sharepoint.com/sites/msteams_b9ed9f_146037-zSDII-Ausschreibung/Freigegebene Dokumente/zSD II - Ausschreibung/Vergabeakte zSD II - Verhandlungsverfahren/2. Verfahren bis Bekanntmachung/2.8 Vergabeunterlagen (Final)/"/>
    </mc:Choice>
  </mc:AlternateContent>
  <xr:revisionPtr revIDLastSave="84" documentId="8_{70E4CE42-BBCC-46ED-BAFC-7ECBA5C81B0E}" xr6:coauthVersionLast="47" xr6:coauthVersionMax="47" xr10:uidLastSave="{05CE7F19-632E-4477-8D02-903DA6C9CC50}"/>
  <bookViews>
    <workbookView xWindow="32205" yWindow="975" windowWidth="37905" windowHeight="17250" xr2:uid="{388AA5A5-2ACA-4F1E-A474-D611117C9D1C}"/>
  </bookViews>
  <sheets>
    <sheet name="Deckblatt" sheetId="1" r:id="rId1"/>
    <sheet name="Bewertungsblatt (BW)" sheetId="13" r:id="rId2"/>
    <sheet name="Referenzmengenarchitektur (REF)" sheetId="14" r:id="rId3"/>
    <sheet name="Referenzszenario (REF)" sheetId="12" r:id="rId4"/>
    <sheet name="Preisgleitung (PG)" sheetId="15" r:id="rId5"/>
    <sheet name="Volumenkorridore (VK)" sheetId="17" r:id="rId6"/>
    <sheet name="Preisblatt Transition (TR)" sheetId="2" r:id="rId7"/>
    <sheet name="Exit (EX)" sheetId="4" r:id="rId8"/>
    <sheet name="Telefonsupport (TS)" sheetId="8" r:id="rId9"/>
    <sheet name="FieldService (FS)" sheetId="10" r:id="rId10"/>
    <sheet name="Projektzuschläge (PZ)" sheetId="19" r:id="rId11"/>
    <sheet name="Projektmanagement (PR)" sheetId="6" r:id="rId12"/>
    <sheet name="(TR) Definitionen" sheetId="3" r:id="rId13"/>
    <sheet name="(EX) Definitionen" sheetId="5" r:id="rId14"/>
    <sheet name="(TS) Definitionen" sheetId="9" r:id="rId15"/>
    <sheet name="(FS) Definitionen" sheetId="11" r:id="rId16"/>
    <sheet name="(PR) Definitionen" sheetId="7" r:id="rId17"/>
    <sheet name="(PG) Definitionen" sheetId="16" r:id="rId18"/>
    <sheet name="(VK) Definitionen" sheetId="18" r:id="rId1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9" i="13" l="1"/>
  <c r="F11" i="13"/>
  <c r="F10" i="13"/>
  <c r="F9" i="13"/>
  <c r="F23" i="13"/>
  <c r="F22" i="13"/>
  <c r="F21" i="13"/>
  <c r="F127" i="13"/>
  <c r="F124" i="13"/>
  <c r="F126" i="13" s="1"/>
  <c r="F121" i="13"/>
  <c r="F123" i="13" s="1"/>
  <c r="F118" i="13"/>
  <c r="F120" i="13" s="1"/>
  <c r="F116" i="13"/>
  <c r="F115" i="13"/>
  <c r="F114" i="13"/>
  <c r="F113" i="13"/>
  <c r="F112" i="13"/>
  <c r="F110" i="13"/>
  <c r="F109" i="13"/>
  <c r="F106" i="13"/>
  <c r="F108" i="13" s="1"/>
  <c r="F103" i="13"/>
  <c r="F105" i="13" s="1"/>
  <c r="F100" i="13"/>
  <c r="F102" i="13" s="1"/>
  <c r="F97" i="13"/>
  <c r="F99" i="13" s="1"/>
  <c r="F4" i="13"/>
  <c r="F59" i="13"/>
  <c r="F55" i="13"/>
  <c r="F51" i="13"/>
  <c r="F50" i="13"/>
  <c r="F35" i="13"/>
  <c r="F33" i="13"/>
  <c r="F21" i="6"/>
  <c r="F45" i="10"/>
  <c r="F34" i="8"/>
  <c r="F21" i="4"/>
  <c r="F29" i="2"/>
  <c r="F56" i="13"/>
  <c r="F57" i="13"/>
  <c r="F58" i="13"/>
  <c r="F61" i="13"/>
  <c r="F66" i="13" s="1"/>
  <c r="C61" i="13"/>
  <c r="C74" i="13" s="1"/>
  <c r="C75" i="13" s="1"/>
  <c r="F47" i="13"/>
  <c r="F49" i="13" s="1"/>
  <c r="F44" i="13"/>
  <c r="F46" i="13" s="1"/>
  <c r="F41" i="13"/>
  <c r="F43" i="13" s="1"/>
  <c r="F31" i="13"/>
  <c r="F8" i="13"/>
  <c r="F7" i="13"/>
  <c r="F6" i="13"/>
  <c r="F25" i="16"/>
  <c r="F24" i="16"/>
  <c r="F23" i="16"/>
  <c r="F22" i="16"/>
  <c r="F21" i="16"/>
  <c r="F20" i="16"/>
  <c r="F19" i="16"/>
  <c r="E28" i="16"/>
  <c r="E27" i="16"/>
  <c r="E26" i="16"/>
  <c r="E25" i="16"/>
  <c r="E24" i="16"/>
  <c r="E23" i="16"/>
  <c r="E22" i="16"/>
  <c r="E21" i="16"/>
  <c r="E20" i="16"/>
  <c r="E19" i="16"/>
  <c r="F93" i="13"/>
  <c r="F95" i="13" s="1"/>
  <c r="F84" i="13"/>
  <c r="F86" i="13" s="1"/>
  <c r="F140" i="13"/>
  <c r="F139" i="13"/>
  <c r="F138" i="13"/>
  <c r="F137" i="13"/>
  <c r="F136" i="13"/>
  <c r="F142" i="13" s="1"/>
  <c r="F90" i="13"/>
  <c r="F92" i="13" s="1"/>
  <c r="F87" i="13"/>
  <c r="F89" i="13" s="1"/>
  <c r="F19" i="13"/>
  <c r="F18" i="13"/>
  <c r="B76" i="14"/>
  <c r="B75" i="14"/>
  <c r="B74" i="14"/>
  <c r="B123" i="14"/>
  <c r="B122" i="14"/>
  <c r="B121" i="14"/>
  <c r="D57" i="12"/>
  <c r="H53" i="12" s="1"/>
  <c r="H26" i="12"/>
  <c r="B79" i="14" s="1"/>
  <c r="H25" i="12"/>
  <c r="B78" i="14" s="1"/>
  <c r="F131" i="13" l="1"/>
  <c r="F37" i="13"/>
  <c r="F13" i="13"/>
  <c r="F25" i="13"/>
  <c r="F75" i="13"/>
  <c r="C16" i="17"/>
  <c r="B125" i="14"/>
  <c r="H54" i="12"/>
  <c r="B126" i="14" s="1"/>
  <c r="C15" i="17"/>
  <c r="F74" i="13"/>
  <c r="F65" i="13"/>
  <c r="F64" i="13"/>
  <c r="F67" i="13"/>
  <c r="F69" i="13"/>
  <c r="F70" i="13"/>
  <c r="F68" i="13"/>
  <c r="F71" i="13"/>
  <c r="F63" i="13"/>
  <c r="F73" i="13"/>
  <c r="F72" i="13"/>
  <c r="F77" i="13" l="1"/>
  <c r="F144" i="13" s="1"/>
</calcChain>
</file>

<file path=xl/sharedStrings.xml><?xml version="1.0" encoding="utf-8"?>
<sst xmlns="http://schemas.openxmlformats.org/spreadsheetml/2006/main" count="2035" uniqueCount="999">
  <si>
    <r>
      <t xml:space="preserve">
Anlage 14.1 Preisblatt 
zum fachlichen Teil - Leistungsbeschreibung 
„</t>
    </r>
    <r>
      <rPr>
        <b/>
        <i/>
        <sz val="14"/>
        <color theme="0"/>
        <rFont val="Calibri"/>
        <family val="2"/>
      </rPr>
      <t>Erbringung von zentralen ServiceDesk Leistungen für die ARD, Deutschlandradio und Deutsche Welle</t>
    </r>
    <r>
      <rPr>
        <b/>
        <sz val="14"/>
        <color theme="0"/>
        <rFont val="Calibri"/>
        <family val="2"/>
      </rPr>
      <t>“</t>
    </r>
  </si>
  <si>
    <r>
      <t>Die Erläuterungen zum Preisblatt sind in der Leistungsbeschreibung in</t>
    </r>
    <r>
      <rPr>
        <sz val="10"/>
        <color rgb="FFFF0000"/>
        <rFont val="Calibri"/>
        <family val="2"/>
      </rPr>
      <t xml:space="preserve"> Kapitel "12"</t>
    </r>
    <r>
      <rPr>
        <sz val="10"/>
        <color theme="1"/>
        <rFont val="Calibri"/>
        <family val="2"/>
      </rPr>
      <t xml:space="preserve"> aufgeführt.</t>
    </r>
  </si>
  <si>
    <r>
      <t xml:space="preserve">Die Erläuterungen zu den Mengenangaben in der Leistungsbeschreibung in </t>
    </r>
    <r>
      <rPr>
        <sz val="10"/>
        <color rgb="FFFF0000"/>
        <rFont val="Calibri"/>
        <family val="2"/>
      </rPr>
      <t xml:space="preserve">Kapitel "5" </t>
    </r>
    <r>
      <rPr>
        <sz val="10"/>
        <color theme="1"/>
        <rFont val="Calibri"/>
        <family val="2"/>
      </rPr>
      <t>aufgeführt.</t>
    </r>
  </si>
  <si>
    <t>Version: 17.06.2026</t>
  </si>
  <si>
    <t>Ausschreibung</t>
  </si>
  <si>
    <t>Bewertungsgrundlagen</t>
  </si>
  <si>
    <t>Feld</t>
  </si>
  <si>
    <t>Inhalt</t>
  </si>
  <si>
    <t>Verfahren</t>
  </si>
  <si>
    <t>zSD II</t>
  </si>
  <si>
    <t>Bewertungsmodell</t>
  </si>
  <si>
    <t>Register Bewertungsblatt (BW)</t>
  </si>
  <si>
    <t>Vertragsbeginn</t>
  </si>
  <si>
    <t>Referenzmengen (A)</t>
  </si>
  <si>
    <t>Register Referenzmengenarchitektur (REF)</t>
  </si>
  <si>
    <t>Grundlaufzeit</t>
  </si>
  <si>
    <t>4 Jahre</t>
  </si>
  <si>
    <t>Referenzmengen (B)</t>
  </si>
  <si>
    <t>Register Referenzszenario (REF)</t>
  </si>
  <si>
    <t>Verlängerungsoptionen</t>
  </si>
  <si>
    <t>4 × 1 Jahr</t>
  </si>
  <si>
    <t>Preisgleitung</t>
  </si>
  <si>
    <t>Register Preisgleitung (PG)</t>
  </si>
  <si>
    <t>Maximale Vertragslaufzeit</t>
  </si>
  <si>
    <t>8 Jahre</t>
  </si>
  <si>
    <t>Volumenkorridore</t>
  </si>
  <si>
    <t>Register Volumenkorridore (VK)</t>
  </si>
  <si>
    <t>Bewertungszeitraum</t>
  </si>
  <si>
    <t>4 Jahre Grundlaufzeit</t>
  </si>
  <si>
    <t>Preisbasis</t>
  </si>
  <si>
    <t>EUR netto</t>
  </si>
  <si>
    <t>Wertungsrelevante Preisgruppen</t>
  </si>
  <si>
    <t>Hinweise zur Angebotskalkulation</t>
  </si>
  <si>
    <t>🟨 Vertragsregelungen beachten</t>
  </si>
  <si>
    <t>Preisgruppe</t>
  </si>
  <si>
    <t>Bewertungsrelevant</t>
  </si>
  <si>
    <r>
      <t xml:space="preserve">Für die Kalkulation der angebotenen Preise gelten die im Preisblatt beschriebenen Regelungen zu
</t>
    </r>
    <r>
      <rPr>
        <b/>
        <sz val="10"/>
        <color theme="1"/>
        <rFont val="Calibri"/>
        <family val="2"/>
      </rPr>
      <t xml:space="preserve">Bewertungsblatt (BW)
Referenzmengenarchitektur und Referenzszenario (REF)
Volumenkorridoren (VK)
Preisgleitung (PG)
</t>
    </r>
    <r>
      <rPr>
        <sz val="10"/>
        <color theme="1"/>
        <rFont val="Calibri"/>
        <family val="2"/>
      </rPr>
      <t>Diese Regelungen sind Bestandteil der Angebotskalkulation und bei der Preisbildung zu berücksichtigen.</t>
    </r>
  </si>
  <si>
    <t>TR – Transition</t>
  </si>
  <si>
    <t>Ja</t>
  </si>
  <si>
    <t>EX – Exit</t>
  </si>
  <si>
    <t>TS – Telefonsupport</t>
  </si>
  <si>
    <t>FS – FieldService</t>
  </si>
  <si>
    <t>PR – Projektmanagement</t>
  </si>
  <si>
    <t>PG – Preisgleitung</t>
  </si>
  <si>
    <t>Nein</t>
  </si>
  <si>
    <t>VK – Volumenkorridore</t>
  </si>
  <si>
    <t>Bereich 1</t>
  </si>
  <si>
    <t>Transition (TR)</t>
  </si>
  <si>
    <t>Bewertung Transition (TR)</t>
  </si>
  <si>
    <t>Pos.</t>
  </si>
  <si>
    <t>Leistung</t>
  </si>
  <si>
    <t>Referenzmenge</t>
  </si>
  <si>
    <t>Verbundleistung:</t>
  </si>
  <si>
    <t xml:space="preserve">Betrag einmalig: </t>
  </si>
  <si>
    <t>TR-001</t>
  </si>
  <si>
    <r>
      <t xml:space="preserve">Transition </t>
    </r>
    <r>
      <rPr>
        <b/>
        <i/>
        <sz val="10"/>
        <color theme="1"/>
        <rFont val="Calibri"/>
        <family val="2"/>
      </rPr>
      <t>Telefonsupport (TS)</t>
    </r>
  </si>
  <si>
    <t>Teilnehmerleistung:</t>
  </si>
  <si>
    <t>TR-010</t>
  </si>
  <si>
    <r>
      <t xml:space="preserve">Transition </t>
    </r>
    <r>
      <rPr>
        <b/>
        <i/>
        <sz val="10"/>
        <color theme="1"/>
        <rFont val="Calibri"/>
        <family val="2"/>
      </rPr>
      <t>FieldService (FS)</t>
    </r>
    <r>
      <rPr>
        <sz val="10"/>
        <color theme="1"/>
        <rFont val="Calibri"/>
        <family val="2"/>
      </rPr>
      <t xml:space="preserve"> - Bayerischer Rundfunk</t>
    </r>
  </si>
  <si>
    <t>TR-011</t>
  </si>
  <si>
    <r>
      <t xml:space="preserve">Transition </t>
    </r>
    <r>
      <rPr>
        <b/>
        <i/>
        <sz val="10"/>
        <color theme="1"/>
        <rFont val="Calibri"/>
        <family val="2"/>
      </rPr>
      <t>FieldService (FS)</t>
    </r>
    <r>
      <rPr>
        <sz val="10"/>
        <color theme="1"/>
        <rFont val="Calibri"/>
        <family val="2"/>
      </rPr>
      <t xml:space="preserve"> - Norddeutscher Rundfunk</t>
    </r>
  </si>
  <si>
    <t>TR-012</t>
  </si>
  <si>
    <r>
      <t xml:space="preserve">Transition </t>
    </r>
    <r>
      <rPr>
        <b/>
        <i/>
        <sz val="10"/>
        <color theme="1"/>
        <rFont val="Calibri"/>
        <family val="2"/>
      </rPr>
      <t>FieldService (FS)</t>
    </r>
    <r>
      <rPr>
        <sz val="10"/>
        <color theme="1"/>
        <rFont val="Calibri"/>
        <family val="2"/>
      </rPr>
      <t xml:space="preserve"> - Hessischer Rundfunk</t>
    </r>
  </si>
  <si>
    <t>Zwischensumme</t>
  </si>
  <si>
    <t>Bereich 2</t>
  </si>
  <si>
    <t>Exit (EX)</t>
  </si>
  <si>
    <t>Bewertung Exit (EX)</t>
  </si>
  <si>
    <t>EX-001</t>
  </si>
  <si>
    <t>Exit Telefonsupport (TS)</t>
  </si>
  <si>
    <t>EX-002</t>
  </si>
  <si>
    <t>Exit FieldService (FS)</t>
  </si>
  <si>
    <t>Bereich 3</t>
  </si>
  <si>
    <t>Telefonsupport (TS)</t>
  </si>
  <si>
    <t>Bewertung Telefonsupport (TS)</t>
  </si>
  <si>
    <t>TS-001</t>
  </si>
  <si>
    <t>Governance- und Betriebssockel zSD-Verbund (Bestandsverbund zum Vertragsbeginn)</t>
  </si>
  <si>
    <t>TS-011</t>
  </si>
  <si>
    <t>Zuschlag Servicezeitmodell 11x7</t>
  </si>
  <si>
    <t>Referenzberechnungen Servicezeitmodell 11 x 7:</t>
  </si>
  <si>
    <t>TS-012</t>
  </si>
  <si>
    <t>Zuschlag Servicezeitmodell 24x7</t>
  </si>
  <si>
    <t>Referenzberechnungen Servicezeitmodell 24 x 7:</t>
  </si>
  <si>
    <t>TS-031</t>
  </si>
  <si>
    <t>Sprachoption Englisch B2</t>
  </si>
  <si>
    <t>Referenzberechnungen Sprachoption Englisch B2:</t>
  </si>
  <si>
    <t>Zusatzleistung:</t>
  </si>
  <si>
    <t>TS-041</t>
  </si>
  <si>
    <t>Zusätzliche Agentenkapazität</t>
  </si>
  <si>
    <t>TS-042</t>
  </si>
  <si>
    <t>TS-043</t>
  </si>
  <si>
    <t>Zusätzliche Teamleiterkapazität</t>
  </si>
  <si>
    <t>TS-044</t>
  </si>
  <si>
    <t>Verbraucherleistung</t>
  </si>
  <si>
    <t>TS-100</t>
  </si>
  <si>
    <t>Bearbeitetes Ticket</t>
  </si>
  <si>
    <t>pro Ticket:</t>
  </si>
  <si>
    <t>Referenzberechnungen Ticketpreis:</t>
  </si>
  <si>
    <t>Tickets p.a.</t>
  </si>
  <si>
    <t>pro Monat:</t>
  </si>
  <si>
    <t>pro Jahr:</t>
  </si>
  <si>
    <t>Tickets 4  Jahre</t>
  </si>
  <si>
    <t>für 4 Jahre</t>
  </si>
  <si>
    <t>Bereich 4</t>
  </si>
  <si>
    <t>FieldService (FS)</t>
  </si>
  <si>
    <t>Bewertung FieldService (FS)</t>
  </si>
  <si>
    <t>Betriebssockel</t>
  </si>
  <si>
    <t>FS-001</t>
  </si>
  <si>
    <t>Governance- und Betriebssockel FieldService BR</t>
  </si>
  <si>
    <t>Referenzberechnungen BR-Sockel:</t>
  </si>
  <si>
    <t>FS-002</t>
  </si>
  <si>
    <t>Governance- und Betriebssockel FieldService NDR</t>
  </si>
  <si>
    <t>Referenzberechnungen NDR-Sockel:</t>
  </si>
  <si>
    <t>FS-003</t>
  </si>
  <si>
    <t>Governance- und Betriebssockel FieldService HR</t>
  </si>
  <si>
    <t>Referenzberechnungen HR-Sockel:</t>
  </si>
  <si>
    <t>FS-004</t>
  </si>
  <si>
    <t>Referenzberechnungen Sockel-n.n.:</t>
  </si>
  <si>
    <t>Bereich 5</t>
  </si>
  <si>
    <t>Projektmanagement &amp; Transformation (PR)</t>
  </si>
  <si>
    <t>Bewertung Projektmgmt. (PR)</t>
  </si>
  <si>
    <t>PR-001</t>
  </si>
  <si>
    <t>Projektleiter</t>
  </si>
  <si>
    <t>PR-002</t>
  </si>
  <si>
    <t>PMO / Projektassistenz</t>
  </si>
  <si>
    <t>PR-003</t>
  </si>
  <si>
    <t>Consultant</t>
  </si>
  <si>
    <t>PR-004</t>
  </si>
  <si>
    <t>Senior Consultant</t>
  </si>
  <si>
    <t>PR-005</t>
  </si>
  <si>
    <t>Spezialist</t>
  </si>
  <si>
    <t>REF – Referenzmengenarchitektur zSD II</t>
  </si>
  <si>
    <t>Allgemeine Zielsetzung</t>
  </si>
  <si>
    <t xml:space="preserve">Die Referenzmengenarchitektur dient der transparenten und nachvollziehbaren Ermittlung der Angebotswertung. </t>
  </si>
  <si>
    <t>Die festgelegten Referenzmengen bilden ein realistisches Zielbild des zukünftigen zSD-II-Betriebsmodells ab und orientieren sich nicht ausschließlich am aktuellen Betriebszustand.</t>
  </si>
  <si>
    <t>REF-01</t>
  </si>
  <si>
    <t>Teilnehmerstruktur</t>
  </si>
  <si>
    <t>Teilnehmer</t>
  </si>
  <si>
    <t>Status</t>
  </si>
  <si>
    <t>TS</t>
  </si>
  <si>
    <t>BR</t>
  </si>
  <si>
    <t>aktives Mitglied</t>
  </si>
  <si>
    <t>NDR</t>
  </si>
  <si>
    <t>MDR</t>
  </si>
  <si>
    <t>SWR</t>
  </si>
  <si>
    <t>HSB</t>
  </si>
  <si>
    <t>RB</t>
  </si>
  <si>
    <t>HR</t>
  </si>
  <si>
    <t>ZBS</t>
  </si>
  <si>
    <t>DR</t>
  </si>
  <si>
    <t>RBB</t>
  </si>
  <si>
    <t>SR</t>
  </si>
  <si>
    <t>DW</t>
  </si>
  <si>
    <t>Beitrittskandidat</t>
  </si>
  <si>
    <t>WDR</t>
  </si>
  <si>
    <t>Ergebnis</t>
  </si>
  <si>
    <t>Anzahl TS-Teilnehmer:</t>
  </si>
  <si>
    <t>13 Teilnehmer</t>
  </si>
  <si>
    <t>FS</t>
  </si>
  <si>
    <t>Anzahl FS-Teilnehmer:</t>
  </si>
  <si>
    <t>3 Teilnehmer</t>
  </si>
  <si>
    <t>REF-02</t>
  </si>
  <si>
    <t>TS-001 Governance- und Betriebssockel</t>
  </si>
  <si>
    <t>Parameter</t>
  </si>
  <si>
    <t>Wert</t>
  </si>
  <si>
    <t>Monate/Jahr</t>
  </si>
  <si>
    <t>Referenzmenge (in Monaten)</t>
  </si>
  <si>
    <t>Herleitung</t>
  </si>
  <si>
    <t>13 Teilnehmer × 12 Monate = 156 Teilnehmermonate pro Jahr</t>
  </si>
  <si>
    <t>TS-011 Servicezeitmodell 11x7</t>
  </si>
  <si>
    <t>Menge</t>
  </si>
  <si>
    <t>12 Monate</t>
  </si>
  <si>
    <t>TS-012 Servicezeitmodell 24x7</t>
  </si>
  <si>
    <t>24 Monate</t>
  </si>
  <si>
    <t>TS-031 Sprachoption Englisch B2</t>
  </si>
  <si>
    <t>TS-100 Bearbeitetes Ticket</t>
  </si>
  <si>
    <t>Quelle</t>
  </si>
  <si>
    <t>Tickets/Jahr</t>
  </si>
  <si>
    <t>Aktuelle Gemeinschaft</t>
  </si>
  <si>
    <t>Referenzmenge (Tickets pro Jahr)</t>
  </si>
  <si>
    <t>Referenzmenge (Tickets 4-Jahres-Betrachtung)</t>
  </si>
  <si>
    <t>REF-03</t>
  </si>
  <si>
    <t>FS-001 FieldService BR</t>
  </si>
  <si>
    <t>FS-002 FieldService NDR</t>
  </si>
  <si>
    <t>FS-003 FieldService HR</t>
  </si>
  <si>
    <t>FS-013 TechBar / TechCenter</t>
  </si>
  <si>
    <t>Der NDR betreibt bereits heute einen Kundenservicepunkt vergleichbar einer TechBar bzw. eines TechCenters.</t>
  </si>
  <si>
    <t>FS-Ticketvolumen</t>
  </si>
  <si>
    <t>Referenzmenge (pro Jahr)</t>
  </si>
  <si>
    <t>FS-Referenzstruktur RFA-Standorte</t>
  </si>
  <si>
    <t>Referenzstruktur</t>
  </si>
  <si>
    <t>Alle im Vertragsbeginn vereinbarten BR-Standorte</t>
  </si>
  <si>
    <t>Alle im Vertragsbeginn vereinbarten NDR-Standorte</t>
  </si>
  <si>
    <t>Alle im Vertragsbeginn vereinbarten HR-Standorte</t>
  </si>
  <si>
    <t>Die Referenzstruktur umfasst sämtliche zum Vertragsbeginn vereinbarten Standorte des jeweiligen Teilnehmers.</t>
  </si>
  <si>
    <t>Anfahrten, Reisezeiten und Versorgungsleistungen innerhalb dieser Referenzstruktur gelten als Bestandteil der jeweiligen FieldService-Sockelpauschale.</t>
  </si>
  <si>
    <t>REF-04</t>
  </si>
  <si>
    <t>Projektmanagement und Transformation (PR)</t>
  </si>
  <si>
    <t>Position</t>
  </si>
  <si>
    <t>100 Stunden</t>
  </si>
  <si>
    <t>Die Mengen bilden ein typisches mittleres Transformations- bzw. Innovationsprojekt innerhalb der Vertragslaufzeit ab und dienen ausschließlich der Vergleichbarkeit der Angebote.</t>
  </si>
  <si>
    <t>REF-05</t>
  </si>
  <si>
    <t>TR-001 Transition Telefonsupport</t>
  </si>
  <si>
    <t>TR-002 Transition FieldService</t>
  </si>
  <si>
    <t>Die Transition wird als einmalige gemeinschaftsweite Betriebsübernahme bewertet.</t>
  </si>
  <si>
    <t>REF-06</t>
  </si>
  <si>
    <t>EX-001 Exit Telefonsupport</t>
  </si>
  <si>
    <t>EX-002 Exit FieldService</t>
  </si>
  <si>
    <t>Der Exit wird als einmalige gemeinschaftsweite Betriebsrückgabe bewertet.</t>
  </si>
  <si>
    <t>REF-07</t>
  </si>
  <si>
    <t>Grundsätze</t>
  </si>
  <si>
    <t>1. Referenzmengen dienen ausschließlich der Angebotswertung.</t>
  </si>
  <si>
    <t>2. Referenzmengen stellen keine Mindestabnahmemengen dar.</t>
  </si>
  <si>
    <t>3. Referenzmengen begründen keinen Vergütungsanspruch.</t>
  </si>
  <si>
    <t>4. Die tatsächliche Leistungsinanspruchnahme kann von den Referenzmengen abweichen.</t>
  </si>
  <si>
    <t>5. Ziel der Referenzmengenarchitektur ist die transparente, nachvollziehbare und diskriminierungsfreie Vergleichbarkeit aller Angebote.</t>
  </si>
  <si>
    <t>Kapitel 1</t>
  </si>
  <si>
    <t>Abgeleitete Architekturentscheidung REF-01</t>
  </si>
  <si>
    <t>zSD-Status</t>
  </si>
  <si>
    <t>Kategorie</t>
  </si>
  <si>
    <t>Anzahl</t>
  </si>
  <si>
    <t>Bayerischer Rundfunk</t>
  </si>
  <si>
    <t>aktives zSD-Mitglied</t>
  </si>
  <si>
    <t>Aktive Mitglieder</t>
  </si>
  <si>
    <t>Norddeutscher Rundfunk</t>
  </si>
  <si>
    <t>Beitrittskandidaten</t>
  </si>
  <si>
    <t>Mitteldeutscher Rundfunk</t>
  </si>
  <si>
    <t>Gesamt TS-Referenzgemeinschaft</t>
  </si>
  <si>
    <t>Südwestrundfunk</t>
  </si>
  <si>
    <t>Hauptstadtstudio Berlin</t>
  </si>
  <si>
    <t>Radio Bremen</t>
  </si>
  <si>
    <t>Hessischer Rundfunk</t>
  </si>
  <si>
    <t>Zentraler Beitragsservice</t>
  </si>
  <si>
    <t>Deutschlandradio</t>
  </si>
  <si>
    <t>Rundfunk Berlin Brandenburg</t>
  </si>
  <si>
    <t>Saarländischer Rundfunk</t>
  </si>
  <si>
    <t>Deutsche Welle</t>
  </si>
  <si>
    <t>zSD-Beitrittskandidat</t>
  </si>
  <si>
    <t>Westdeutscher Rundfunk</t>
  </si>
  <si>
    <t>Kapitel 2</t>
  </si>
  <si>
    <t>TS Referenzmengen</t>
  </si>
  <si>
    <t>Abgeleitete TS-Wertungsmenge</t>
  </si>
  <si>
    <t>Quelle:</t>
  </si>
  <si>
    <t>ARD-Ticketsystem + historische Zulieferungen</t>
  </si>
  <si>
    <t>1 Jahr</t>
  </si>
  <si>
    <t>Gesamt</t>
  </si>
  <si>
    <t>Kapitel 3</t>
  </si>
  <si>
    <t>TS Servicezeiten</t>
  </si>
  <si>
    <t>Ableitungen</t>
  </si>
  <si>
    <t>Servicezeitmodell</t>
  </si>
  <si>
    <t>TS-001 = 13 Teilnehmer × 12 Monate</t>
  </si>
  <si>
    <t>156 Teilnehmermonate/Jahr</t>
  </si>
  <si>
    <t>24x7</t>
  </si>
  <si>
    <t>TS-012 (24x7) = BR + HR</t>
  </si>
  <si>
    <t>24 Monate/Jahr</t>
  </si>
  <si>
    <t>TS-011 (11x7) = ZBS</t>
  </si>
  <si>
    <t>12 Monate/Jahr</t>
  </si>
  <si>
    <t>11x7</t>
  </si>
  <si>
    <t>TS-031 (Englisch) = DW</t>
  </si>
  <si>
    <t>Alle übrigen Teilnehmer</t>
  </si>
  <si>
    <t>11x5</t>
  </si>
  <si>
    <t>Kapitel 4</t>
  </si>
  <si>
    <t>TS Sprachmodell</t>
  </si>
  <si>
    <t>Sprache</t>
  </si>
  <si>
    <t>Umfang</t>
  </si>
  <si>
    <t>Deutsch C2</t>
  </si>
  <si>
    <t>Standard</t>
  </si>
  <si>
    <t>Englisch B2</t>
  </si>
  <si>
    <t>Weitere Sprachen</t>
  </si>
  <si>
    <t>Option</t>
  </si>
  <si>
    <t>Kapitel 5</t>
  </si>
  <si>
    <t>FS Referenzmengen</t>
  </si>
  <si>
    <t>Abgeleitete FS-Wertungsmenge</t>
  </si>
  <si>
    <t>Bekannte Mengen:</t>
  </si>
  <si>
    <t>Gesamt:</t>
  </si>
  <si>
    <t>Kapitel 6</t>
  </si>
  <si>
    <t>FS Betriebsmodell</t>
  </si>
  <si>
    <t>Monate</t>
  </si>
  <si>
    <t>n.n. RFA*</t>
  </si>
  <si>
    <t>Kapitel 7</t>
  </si>
  <si>
    <t>PR Referenzmengen</t>
  </si>
  <si>
    <t>Rolle</t>
  </si>
  <si>
    <t>100 h</t>
  </si>
  <si>
    <t>Bieteranschrift:</t>
  </si>
  <si>
    <t>Bitte Definitionen zum Preisblatt
Preisgleitung (PG) beachten!</t>
  </si>
  <si>
    <t>Projekt:</t>
  </si>
  <si>
    <t>„Erbringung von zentralen ServiceDesk Leistungen für die ARD, Deutschlandradio und Deutsche Welle“</t>
  </si>
  <si>
    <t>Preisgleitung (PG)</t>
  </si>
  <si>
    <t>Zweck (Kurzform)</t>
  </si>
  <si>
    <t>Regelung der Anpassung vereinbarter Vergütungen bei wesentlichen Veränderungen der personalbezogenen Kostenstrukturen während der Vertragslaufzeit</t>
  </si>
  <si>
    <t>Bewertungsrelevanz</t>
  </si>
  <si>
    <t>Kalkulationsart</t>
  </si>
  <si>
    <t>Indexbasiertes Anpassungsmodell</t>
  </si>
  <si>
    <t>Zweck (ausführlich):</t>
  </si>
  <si>
    <t>Regelungen zur sachgerechten Anpassung vereinbarter Vergütungen bei wesentlichen Veränderungen der personalbezogenen Kostenstrukturen während der Vertragslaufzeit. Die Preisgruppe dient der langfristigen Sicherstellung einer wirtschaftlich tragfähigen Leistungserbringung für Auftraggeber und Auftragnehmer und berücksichtigt insbesondere die Entwicklung von Arbeits- und Personalkosten im IT-Dienstleistungsumfeld. Ziel ist es, außergewöhnliche Kostenentwicklungen transparent, nachvollziehbar und verursachungsgerecht abzubilden, ohne die Kalkulationssicherheit der Vertragsparteien während der Grundlaufzeit zu beeinträchtigen.</t>
  </si>
  <si>
    <t>Einheit</t>
  </si>
  <si>
    <t>Summe in Euro (netto)</t>
  </si>
  <si>
    <t>PG-001</t>
  </si>
  <si>
    <t>Preisgleitung Telefonsupport (TS)</t>
  </si>
  <si>
    <t>Regelung</t>
  </si>
  <si>
    <t>entfällt - siehe Regelung per Definition</t>
  </si>
  <si>
    <t>PG-002</t>
  </si>
  <si>
    <t>Preisgleitung FieldService (FS)</t>
  </si>
  <si>
    <t>PG-003</t>
  </si>
  <si>
    <t>Preisgleitung Projekt- und Transformationsleistungen (PR)</t>
  </si>
  <si>
    <t>Bitte Definitionen zum Preisblatt
Volumenkorridore (VK) beachten!</t>
  </si>
  <si>
    <t>Volumenkorridore (VK)</t>
  </si>
  <si>
    <t>Regelungen zur Behandlung wesentlicher Mengenabweichungen gegenüber den Referenzmengen des Preisblattes während der Vertragslaufzeit.</t>
  </si>
  <si>
    <t>Referenzmengen Preisblatt</t>
  </si>
  <si>
    <t>Schwellenwertmodell</t>
  </si>
  <si>
    <t>Regelungen zur Behandlung wesentlicher Veränderungen der dem Preisblatt zugrunde liegenden Betriebsparameter während der Vertragslaufzeit. Hierzu zählen insbesondere Veränderungen von Ticketvolumina, Teilnehmerstrukturen und Leistungsbedarfen innerhalb des zSD-II-Betriebsmodells. Die Preisgruppe schafft einen vertraglichen Rahmen zur Wahrung der Kalkulationsgrundlagen beider Vertragsparteien und ermöglicht eine sachgerechte Überprüfung der Preisstruktur bei nachhaltigen Abweichungen vom Referenzszenario. Ziel ist die Sicherstellung von Preisstabilität bei normalen Betriebsschwankungen sowie die Vermeidung wirtschaftlicher Fehlentwicklungen bei außergewöhnlichen Mengenänderungen.</t>
  </si>
  <si>
    <t>Untergrenze (- 30%)</t>
  </si>
  <si>
    <t>Obergrenze (+ 30%)</t>
  </si>
  <si>
    <t>VK-001</t>
  </si>
  <si>
    <t>TS-Ticketvolumen</t>
  </si>
  <si>
    <t>VK-002</t>
  </si>
  <si>
    <t>VK-003</t>
  </si>
  <si>
    <t>TS-Teilnehmerstruktur</t>
  </si>
  <si>
    <t>9 Teilnehmer</t>
  </si>
  <si>
    <t>17 Teilnehmer</t>
  </si>
  <si>
    <t>VK-004</t>
  </si>
  <si>
    <t>FS-Teilnehmerstruktur</t>
  </si>
  <si>
    <t>2 Teilnehmer</t>
  </si>
  <si>
    <t>4 Teilnehmer</t>
  </si>
  <si>
    <t>Bitte Definitionen zum Preisblatt
Transition (TR) beachten!</t>
  </si>
  <si>
    <t>Einmalige Leistungen zur Übernahme und Betriebsaufnahme</t>
  </si>
  <si>
    <t>Festpreis / Pauschale</t>
  </si>
  <si>
    <t>Einmalige Leistungen zur Übernahme, Einrichtung, Inbetriebnahme und erfolgreichen Betriebsaufnahme der ausgeschriebenen Leistungen.</t>
  </si>
  <si>
    <t>Die Positionen umfassen sämtliche zur erfolgreichen Durchführung der Transition erforderlichen Leistungen.</t>
  </si>
  <si>
    <t>Eine gesonderte Vergütung einzelner Aktivitäten (z. B. Projektleitung, Workshops, Dokumentation, Schulungen, Testläufe oder Reisekosten) erfolgt nicht.</t>
  </si>
  <si>
    <t>Pauschale</t>
  </si>
  <si>
    <t>TR-013</t>
  </si>
  <si>
    <r>
      <t xml:space="preserve">Transition </t>
    </r>
    <r>
      <rPr>
        <b/>
        <i/>
        <sz val="10"/>
        <color theme="1"/>
        <rFont val="Calibri"/>
        <family val="2"/>
      </rPr>
      <t>weiterer Teilnehmer (RFA/GSEA)</t>
    </r>
  </si>
  <si>
    <t>TR-020</t>
  </si>
  <si>
    <r>
      <t xml:space="preserve">Transition </t>
    </r>
    <r>
      <rPr>
        <b/>
        <i/>
        <sz val="10"/>
        <color theme="1"/>
        <rFont val="Calibri"/>
        <family val="2"/>
      </rPr>
      <t>zusätzlicher Standortverbund</t>
    </r>
  </si>
  <si>
    <t>TR-021</t>
  </si>
  <si>
    <r>
      <t>Transition</t>
    </r>
    <r>
      <rPr>
        <b/>
        <i/>
        <sz val="10"/>
        <color theme="1"/>
        <rFont val="Calibri"/>
        <family val="2"/>
      </rPr>
      <t xml:space="preserve"> zusätzlicher Servicebereich</t>
    </r>
  </si>
  <si>
    <t>Total</t>
  </si>
  <si>
    <t xml:space="preserve">* Optionale Vertragsposition. </t>
  </si>
  <si>
    <t>Bitte Definitionen zum Preisblatt
Exit (EX) beachten!</t>
  </si>
  <si>
    <t>Leistungen zur Leistungsrückgabe und Betriebsübergabe</t>
  </si>
  <si>
    <t>Festpreis / Pauschale sowie Stundenverrechnungssätze</t>
  </si>
  <si>
    <t>Leistungen zur geordneten Beendigung des Vertragsverhältnisses sowie zur Unterstützung des Auftraggebers und eines Nachfolgedienstleisters im Rahmen der Leistungsrückgabe.</t>
  </si>
  <si>
    <r>
      <t xml:space="preserve">Exit (EX) </t>
    </r>
    <r>
      <rPr>
        <i/>
        <sz val="10"/>
        <color theme="1"/>
        <rFont val="Calibri"/>
        <family val="2"/>
      </rPr>
      <t>Telefonsupport (TS)</t>
    </r>
  </si>
  <si>
    <r>
      <t xml:space="preserve">Exit (EX) </t>
    </r>
    <r>
      <rPr>
        <i/>
        <sz val="10"/>
        <color theme="1"/>
        <rFont val="Calibri"/>
        <family val="2"/>
      </rPr>
      <t>FieldService (FS)</t>
    </r>
  </si>
  <si>
    <t>EX-010</t>
  </si>
  <si>
    <r>
      <t xml:space="preserve">Exit (EX) </t>
    </r>
    <r>
      <rPr>
        <i/>
        <sz val="10"/>
        <color theme="1"/>
        <rFont val="Calibri"/>
        <family val="2"/>
      </rPr>
      <t>Unterstützung Nachfolgedienstleister</t>
    </r>
  </si>
  <si>
    <t>Stunde</t>
  </si>
  <si>
    <t>EX-011</t>
  </si>
  <si>
    <r>
      <t xml:space="preserve">Exit (EX) </t>
    </r>
    <r>
      <rPr>
        <i/>
        <sz val="10"/>
        <color theme="1"/>
        <rFont val="Calibri"/>
        <family val="2"/>
      </rPr>
      <t>Wissenstransfer und Dokumentationsübergabe</t>
    </r>
  </si>
  <si>
    <t>EX-012</t>
  </si>
  <si>
    <r>
      <t xml:space="preserve">Exit (EX) </t>
    </r>
    <r>
      <rPr>
        <i/>
        <sz val="10"/>
        <color theme="1"/>
        <rFont val="Calibri"/>
        <family val="2"/>
      </rPr>
      <t>Unterstützung Rückmigration / Datenexport</t>
    </r>
  </si>
  <si>
    <t>Bitte Definitionen zum Preisblatt
Telefonsupport (TS) beachten!</t>
  </si>
  <si>
    <t>Leistungen zur Bereitstellung, Steuerung, Durchführung und kontinuierlichen Weiterentwicklung des zentralen Telefonsupports einschließlich Governance, Serviceerbringung, Ticketbearbeitung, Qualitätsmanagement, Reporting sowie vereinbarter Servicezeit- und Sprachmodelle</t>
  </si>
  <si>
    <r>
      <t xml:space="preserve">Für die Kalkulation der angebotenen Preise gelten die im Preisblatt beschriebenen Regelungen zu
</t>
    </r>
    <r>
      <rPr>
        <b/>
        <sz val="10"/>
        <rFont val="Calibri"/>
        <family val="2"/>
      </rPr>
      <t>Bewertungsblatt (BW)
Referenzmengenarchitektur und Referenzszenario (REF)
Volumenkorridoren (VK)
Preisgleitung (PG)</t>
    </r>
    <r>
      <rPr>
        <sz val="10"/>
        <color theme="1"/>
        <rFont val="Calibri"/>
        <family val="2"/>
      </rPr>
      <t xml:space="preserve">
Diese Regelungen sind Bestandteil der Angebotskalkulation und bei der Preisbildung zu berücksichtigen.</t>
    </r>
  </si>
  <si>
    <t>Monatspauschalen, Zuschlagsmodelle und Ticketpreise</t>
  </si>
  <si>
    <t>Leistungen zur Bereitstellung, Steuerung, Durchführung und kontinuierlichen Weiterentwicklung des zentralen Telefonsupports als Single Point of Contact (SPOC) für die teilnehmenden Rundfunkanstalten und Gemeinschaftseinrichtungen. Die Preisgruppe umfasst sämtliche Leistungen zur Entgegennahme, Bearbeitung, Steuerung und Dokumentation von Anwenderkontakten und Tickets sowie die hierfür erforderlichen Betriebs-, Governance-, Qualitäts-, Reporting- und Managementleistungen. Darüber hinaus beinhaltet sie die Bereitstellung vereinbarter Servicezeitmodelle, Sprachkompetenzen sowie die Sicherstellung eines effizienten, qualitativ hochwertigen und zukunftsfähigen Supportbetriebs entsprechend den Anforderungen der Leistungsbeschreibung.</t>
  </si>
  <si>
    <t>Monat</t>
  </si>
  <si>
    <t>TS-002</t>
  </si>
  <si>
    <t>Governance- und Betriebssockel zSD-Verbund einschließlich Deutsche Welle</t>
  </si>
  <si>
    <t>TS-003</t>
  </si>
  <si>
    <t>Governance- und Betriebssockel zSD-Verbund einschließlich Westdeutscher Rundfunk</t>
  </si>
  <si>
    <t>TS-010</t>
  </si>
  <si>
    <t>Erweiterung weiterer Teilnehmer (RFA/GSEA)</t>
  </si>
  <si>
    <t>Erweiterung Servicezeitmodell</t>
  </si>
  <si>
    <t>TS-032</t>
  </si>
  <si>
    <t>Zusätzliche Sprachoption</t>
  </si>
  <si>
    <t>Agententag</t>
  </si>
  <si>
    <t>Agentenstunde</t>
  </si>
  <si>
    <t>Teamleiter-Tag</t>
  </si>
  <si>
    <t>Teamleiter-Stunde</t>
  </si>
  <si>
    <t>Verbrauchsleistung:</t>
  </si>
  <si>
    <t>Ticket</t>
  </si>
  <si>
    <t>TBD</t>
  </si>
  <si>
    <t>Bitte Definitionen zum Preisblatt
FieldService (FS) beachten!</t>
  </si>
  <si>
    <t>Vergütung der Betriebsfähigkeit, Bereitstellung und Durchführung sämtlicher vereinbarter Standardleistungen des dezentralen Vor-Ort-Supports einschließlich IMAC/D, Break/Fix, Softwareservice, Leihgeräteservice, Hardware-Rollouts, Standortversorgung sowie Koordinations- und Steuerungsleistungen.</t>
  </si>
  <si>
    <t>Teilweise</t>
  </si>
  <si>
    <t>Monatspauschalen, Tagespauschalen, Stundenpreise</t>
  </si>
  <si>
    <t>Leistungen zur Bereitstellung, Steuerung, Durchführung und kontinuierlichen Weiterentwicklung des dezentralen Vor-Ort-Supports für die teilnehmenden Rundfunkanstalten und Gemeinschaftseinrichtungen. Die Preisgruppe umfasst sämtliche Leistungen zur Sicherstellung der standortbezogenen Anwenderunterstützung, einschließlich Incident-Bearbeitung, Service Requests, IMAC/D-Leistungen, Break/Fix-Leistungen, Gerätebereitstellungen, Leihgeräteprozessen, Hardware-Rollouts, Standortversorgung sowie weiterer vereinbarter Vor-Ort-Services. Darüber hinaus beinhaltet sie die hierfür erforderlichen Governance-, Qualitäts-, Reporting-, Dispositions- und Managementleistungen sowie die Bereitstellung vereinbarter Servicezeitmodelle und Rufbereitschaften. Ziel ist die Sicherstellung eines effizienten, qualitativ hochwertigen und zukunftsfähigen FieldService-Betriebs entsprechend den Anforderungen der Leistungsbeschreibung.</t>
  </si>
  <si>
    <t>1. Sockelpauschalen (wertungsrelevant)</t>
  </si>
  <si>
    <t>FieldService BR</t>
  </si>
  <si>
    <t>FieldService NDR</t>
  </si>
  <si>
    <t>FieldService HR</t>
  </si>
  <si>
    <t>FieldService weitere RFA</t>
  </si>
  <si>
    <t>2. Optionale Leistungsbestandteile</t>
  </si>
  <si>
    <t>FS-010</t>
  </si>
  <si>
    <t>Kundenservicepoint (KSP), Techbar, TechCenter</t>
  </si>
  <si>
    <t>FS-011</t>
  </si>
  <si>
    <t>Servicetag Standorttyp C</t>
  </si>
  <si>
    <t>Tag</t>
  </si>
  <si>
    <t>FS-012</t>
  </si>
  <si>
    <t>Rufbereitschaft</t>
  </si>
  <si>
    <t>FS-013</t>
  </si>
  <si>
    <t>Erweiterte Servicezeiten</t>
  </si>
  <si>
    <t>FS-014</t>
  </si>
  <si>
    <t>Zusätzliche Präsenzkapazität, Techniker</t>
  </si>
  <si>
    <t>FTE/Monat</t>
  </si>
  <si>
    <t>FS-015</t>
  </si>
  <si>
    <t>Zusätzliche Präsenzkapazität, Spezialist</t>
  </si>
  <si>
    <t>3. Sonder- und Zusatzleistungen</t>
  </si>
  <si>
    <t>FS-020</t>
  </si>
  <si>
    <t>Projektnahe Unterstützung, Projektunterstützung</t>
  </si>
  <si>
    <t>Personentag</t>
  </si>
  <si>
    <t>FS-021</t>
  </si>
  <si>
    <t>Rollout-Unterstützung, Großrollout/Migration</t>
  </si>
  <si>
    <t>FS-022</t>
  </si>
  <si>
    <t>Eventsupport / Sonderveranstaltungen</t>
  </si>
  <si>
    <t>FS-023</t>
  </si>
  <si>
    <t>Medientechnik-Unterstützung</t>
  </si>
  <si>
    <t>FS-024</t>
  </si>
  <si>
    <t>Individuelle Sonderleistungen</t>
  </si>
  <si>
    <t>4. Strukturerweiterungen</t>
  </si>
  <si>
    <t>FS-030</t>
  </si>
  <si>
    <t>Weiterer Teilnehmer (RFA/GSEA)</t>
  </si>
  <si>
    <t>FS-031</t>
  </si>
  <si>
    <t>Zusätzlicher Standortverbund</t>
  </si>
  <si>
    <t>FS-032</t>
  </si>
  <si>
    <t>Zusätzliche Standortversorgung</t>
  </si>
  <si>
    <t>FS-033</t>
  </si>
  <si>
    <t>Zusätzlicher Standort außerhalb der Referenzstruktur</t>
  </si>
  <si>
    <t>Projekt- und Sonderleistungen – Zuschläge (PROJ-Z)</t>
  </si>
  <si>
    <t>Vergütung zusätzlicher Aufwände für Projekt- und Sonderleistungen, die auf ausdrückliche Anforderung des Auftraggebers außerhalb der üblichen Regelarbeitszeiten erbracht werden müssen.</t>
  </si>
  <si>
    <t>Faktor bzw. Prozentwert auf den jeweils beauftragten Einheitspreis</t>
  </si>
  <si>
    <t>Zuschlagsfaktor / Zuschlagssatz</t>
  </si>
  <si>
    <t>Abrechnungslogik</t>
  </si>
  <si>
    <t>Der Zuschlag wird ausschließlich auf die jeweils beauftragte Projekt- oder Sonderleistung angewendet. Eine eigenständige Beauftragung oder Abrechnung ohne zugrundeliegende Leistungsposition ist ausgeschlossen.</t>
  </si>
  <si>
    <t>Anwendungsbereich</t>
  </si>
  <si>
    <t>Projektleistungen, Sonderaufträge, Rollouts, Migrationen, Umzüge, Hardware-Austauschprogramme, Sondermaßnahmen sowie sonstige ausdrücklich als Projekt- oder Sonderleistung beauftragte Tätigkeiten.</t>
  </si>
  <si>
    <t>Nicht anwendbar auf</t>
  </si>
  <si>
    <t>Reguläre Leistungen des Telefonsupports (TS), reguläre Leistungen des FieldService (FS), Servicezeitmodelle, Rufbereitschaften, Betriebssockel, Ticketpreise sowie sonstige Standardleistungen des Regelbetriebs.</t>
  </si>
  <si>
    <t>Abrechnungszeitraum</t>
  </si>
  <si>
    <t>Ereignisbezogen je Beauftragung</t>
  </si>
  <si>
    <t>Nachweisführung</t>
  </si>
  <si>
    <t>Dokumentation im ARD-Ticketsystem, Projektauftrag, Leistungsnachweis oder vergleichbarem Auftraggeber-Dokument</t>
  </si>
  <si>
    <t>Zielsetzung</t>
  </si>
  <si>
    <t>Verursachungsgerechte Vergütung außergewöhnlicher Leistungsanforderungen außerhalb der Regelarbeitszeit bei gleichzeitiger Vermeidung pauschaler Risikozuschläge auf Standardleistungen.</t>
  </si>
  <si>
    <t>Besonderheiten</t>
  </si>
  <si>
    <t>Zuschläge werden nur dann wirksam, wenn der Auftraggeber die Leistung ausdrücklich für die jeweilige Zuschlagszeit beauftragt oder freigibt.</t>
  </si>
  <si>
    <t>Faktor / %</t>
  </si>
  <si>
    <t>PROJ-Z-001</t>
  </si>
  <si>
    <t>Nachtzuschlag</t>
  </si>
  <si>
    <t>Zuschlag für Leistungen zwischen 22:00 Uhr und 06:00 Uhr</t>
  </si>
  <si>
    <t>PROJ-Z-002</t>
  </si>
  <si>
    <t>Samstagszuschlag</t>
  </si>
  <si>
    <t>Zuschlag für Leistungen an Samstagen</t>
  </si>
  <si>
    <t>PROJ-Z-003</t>
  </si>
  <si>
    <t>Sonn- und Feiertagszuschlag</t>
  </si>
  <si>
    <t>Zuschlag für Leistungen an Sonn- und gesetzlichen Feiertagen</t>
  </si>
  <si>
    <t>Bitte Definitionen zum Preisblatt
Projektmanagement- und Transformationsleistungen (PR)  beachten!</t>
  </si>
  <si>
    <t>Innovation &amp; Transformation Office (ITO) / Projektleistungen (PR)</t>
  </si>
  <si>
    <t>Leistungen des Innovation &amp; Transformation Office (ITO) zur Analyse, Beratung, Planung, Priorisierung, Steuerung und Umsetzung von Innovations-, Transformations-, Migrations-, Rollout- und Weiterentwicklungsvorhaben außerhalb des Regelbetriebs. Das ITO unterstützt die kontinuierliche Weiterentwicklung des zSD durch die Entwicklung von Zielbildern, Business Cases, Roadmaps, Projektsteuerungsleistungen sowie die Pflege und Weiterentwicklung des Innovations-Backlogs zSD.</t>
  </si>
  <si>
    <t>Stundenverrechnungssätze</t>
  </si>
  <si>
    <t>Leistungen zur Planung, Steuerung, Beratung, Koordination und Umsetzung von Innovations-, Transformations-, Migrations-, Rollout-, Weiterentwicklungs- und Organisationsprojekten außerhalb des Regelbetriebs. Das Register dient der flexiblen Beauftragung projektbezogener Leistungen während der gesamten Vertragslaufzeit und unterstützt die professionelle Umsetzung strategischer Weiterentwicklungen des zSD, einschließlich neuer Technologien, Prozesse, Serviceangebote und Betriebsmodelle.</t>
  </si>
  <si>
    <t>PMO</t>
  </si>
  <si>
    <t>Spezialist / Architekt</t>
  </si>
  <si>
    <t>PR-010</t>
  </si>
  <si>
    <t>Projektmanagement zusätzlicher Teilnehmer (RFA/GSEA)</t>
  </si>
  <si>
    <t>PR-011</t>
  </si>
  <si>
    <t>Projektmanagement zusätzlicher Standortverbund</t>
  </si>
  <si>
    <t>PR-012</t>
  </si>
  <si>
    <t>Projektmanagement zusätzlicher Servicebereich</t>
  </si>
  <si>
    <t>Preisgruppe TR – Transition</t>
  </si>
  <si>
    <r>
      <t xml:space="preserve">Die Preisgruppe </t>
    </r>
    <r>
      <rPr>
        <b/>
        <sz val="10"/>
        <color theme="1"/>
        <rFont val="Calibri"/>
        <family val="2"/>
      </rPr>
      <t>Transition (TR)</t>
    </r>
    <r>
      <rPr>
        <sz val="10"/>
        <color theme="1"/>
        <rFont val="Calibri"/>
        <family val="2"/>
      </rPr>
      <t xml:space="preserve"> umfasst sämtliche einmaligen Projektleistungen zur Übernahme, Einführung, Erweiterung oder Rückgabe von Leistungsbestandteilen im Rahmen des zSD II.</t>
    </r>
  </si>
  <si>
    <t>Alle Transitionleistungen dienen der Herstellung der vereinbarten Betriebsbereitschaft und sind mit erfolgreicher Abnahme der jeweiligen Transition abgeschlossen.</t>
  </si>
  <si>
    <t>Die Vergütung erfolgt grundsätzlich als einmalige Pauschale je ausgeschriebener Transitionleistung.</t>
  </si>
  <si>
    <t>Transition Telefonsupport (TS)</t>
  </si>
  <si>
    <t>Beschreibung</t>
  </si>
  <si>
    <t>Einmalige Pauschale für die vollständige Übernahme und Inbetriebnahme des zentralen Telefonsupports für den zum Vertragsbeginn bestehenden zSD-Verbund.
Die Position umfasst sämtliche Projekt-, Planungs-, Migrations- und Einführungsleistungen, die erforderlich sind, um den zentralen Telefonsupport für alle zum Vertragsbeginn teilnehmenden Rundfunkanstalten, Gemeinschaftseinrichtungen und Beteiligungsgesellschaften betriebsbereit bereitzustellen.</t>
  </si>
  <si>
    <t>Umfasst insbesondere</t>
  </si>
  <si>
    <t>Projektplanung und Projektsteuerung</t>
  </si>
  <si>
    <t>Transitionmanagement</t>
  </si>
  <si>
    <t>Wissenstransfer</t>
  </si>
  <si>
    <t>Übernahme bestehender Betriebsverfahren</t>
  </si>
  <si>
    <t>Aufbau der Betriebsorganisation</t>
  </si>
  <si>
    <t>Einrichtung der technischen Betriebsumgebung</t>
  </si>
  <si>
    <t>Durchführung erforderlicher Tests</t>
  </si>
  <si>
    <t>Probebetrieb</t>
  </si>
  <si>
    <t>Go-Live-Vorbereitung</t>
  </si>
  <si>
    <t>Begleitung der Betriebsaufnahme</t>
  </si>
  <si>
    <t>Unterstützung der Abnahme</t>
  </si>
  <si>
    <t>Nicht umfasst</t>
  </si>
  <si>
    <t>spätere Erweiterungen</t>
  </si>
  <si>
    <t>zusätzliche Teilnehmer</t>
  </si>
  <si>
    <t>zusätzliche Services außerhalb des Ausschreibungsumfangs</t>
  </si>
  <si>
    <t>Abrechnung</t>
  </si>
  <si>
    <t>einmalige Pauschale</t>
  </si>
  <si>
    <t>Die interne Umlage auf die einzelnen Auftraggeber erfolgt nach einem durch die Auftraggebergemeinschaft festgelegten Umlageschlüssel und ist nicht Bestandteil der Angebotskalkulation.</t>
  </si>
  <si>
    <t>Transition FieldService (FS) – Bayerischer Rundfunk</t>
  </si>
  <si>
    <t>Einmalige Pauschale für die vollständige Übernahme, Einrichtung, Inbetriebnahme und erfolgreiche Betriebsaufnahme des FieldService gemäß Leistungsbeschreibung beim Bayerischen Rundfunk.</t>
  </si>
  <si>
    <t>Projektplanung</t>
  </si>
  <si>
    <t>Aufnahme der Betriebsorganisation</t>
  </si>
  <si>
    <t>Übernahme standortspezifischer Prozesse</t>
  </si>
  <si>
    <t>Testbetrieb</t>
  </si>
  <si>
    <t>Go-Live</t>
  </si>
  <si>
    <t>Transition FieldService (FS) – Norddeutscher Rundfunk</t>
  </si>
  <si>
    <t>Transition FieldService (FS) – Hessischer Rundfunk</t>
  </si>
  <si>
    <t>Transition weiterer Teilnehmer (RFA/GSEA)</t>
  </si>
  <si>
    <t>Optionale Pauschale für die spätere Integration eines zusätzlichen Teilnehmers in das bestehende zSD-II-Betriebsmodell.</t>
  </si>
  <si>
    <t>Aufnahme der Teilnehmeranforderungen</t>
  </si>
  <si>
    <t>Integration in Governance-Strukturen</t>
  </si>
  <si>
    <t>Integration in Reporting und KPI-Systeme</t>
  </si>
  <si>
    <t>Integration in Servicekatalog und Prozesse</t>
  </si>
  <si>
    <t>Schulung der beteiligten Ressourcen</t>
  </si>
  <si>
    <t>Vorbereitung und Durchführung des GoLive</t>
  </si>
  <si>
    <t>Anwendungsfälle</t>
  </si>
  <si>
    <t>ARD-SP</t>
  </si>
  <si>
    <t>weitere Rundfunkanstalten</t>
  </si>
  <si>
    <t>weitere Gemeinschaftseinrichtungen</t>
  </si>
  <si>
    <t>einmalige Pauschale je zusätzlichem Teilnehmer</t>
  </si>
  <si>
    <t>Transition zusätzlicher Standortverbund</t>
  </si>
  <si>
    <t>Optionale Pauschale für die Integration eines größeren zusätzlichen Standortverbundes in den bestehenden FieldService.</t>
  </si>
  <si>
    <t>Standortaufnahme</t>
  </si>
  <si>
    <t>Klassifizierung der Standorte</t>
  </si>
  <si>
    <t>Einordnung in das Standortmodell</t>
  </si>
  <si>
    <t>Aufbau der Betriebsversorgung</t>
  </si>
  <si>
    <t>Integration in Disposition und Einsatzsteuerung</t>
  </si>
  <si>
    <t>Dokumentation</t>
  </si>
  <si>
    <t>GoLive-Unterstützung</t>
  </si>
  <si>
    <t>Beispiele</t>
  </si>
  <si>
    <t>neue Landesfunkhäuser</t>
  </si>
  <si>
    <t>neue Regionalstandorte</t>
  </si>
  <si>
    <t>umfangreiche Standortübernahmen</t>
  </si>
  <si>
    <t>Pauschale je Standortverbund</t>
  </si>
  <si>
    <t>Transition zusätzlicher Servicebereich</t>
  </si>
  <si>
    <t>Optionale Pauschale für die Integration neuer oder bisher nicht ausgeschriebener Services in den bestehenden Leistungsumfang.</t>
  </si>
  <si>
    <t>Analyse des Serviceumfangs</t>
  </si>
  <si>
    <t>Prozessintegration</t>
  </si>
  <si>
    <t>Aufbau der Wissensbasis</t>
  </si>
  <si>
    <t>Schulungen</t>
  </si>
  <si>
    <t>Reportingintegration</t>
  </si>
  <si>
    <t>KPI-Definition</t>
  </si>
  <si>
    <t>Betriebsaufnahme</t>
  </si>
  <si>
    <t>neue Servicekatalogbereiche</t>
  </si>
  <si>
    <t>neue Hardwareklassen</t>
  </si>
  <si>
    <t>neue Softwaredomänen</t>
  </si>
  <si>
    <t>neue Supportdisziplinen</t>
  </si>
  <si>
    <t>Pauschale je Servicebereich</t>
  </si>
  <si>
    <t>Exit Telefonsupport</t>
  </si>
  <si>
    <t>Umfasst insbesondere:</t>
  </si>
  <si>
    <t>Exit-Planung</t>
  </si>
  <si>
    <t>Übergabekonzept</t>
  </si>
  <si>
    <t>Dokumentationsbereitstellung</t>
  </si>
  <si>
    <t>Unterstützung des Auftraggebers</t>
  </si>
  <si>
    <t>Koordination der Betriebsübergabe</t>
  </si>
  <si>
    <t>Exit FieldService</t>
  </si>
  <si>
    <t>Übergabe der Standortversorgung</t>
  </si>
  <si>
    <t>Dokumentationsübergabe</t>
  </si>
  <si>
    <t>Übergabe lokaler Betriebsinformationen</t>
  </si>
  <si>
    <t>Unterstützung der Betriebsübergabe</t>
  </si>
  <si>
    <t>Unterstützung Nachfolgedienstleister</t>
  </si>
  <si>
    <t>Zusätzliche Unterstützungsleistungen außerhalb des pauschalen Exit-Umfangs.</t>
  </si>
  <si>
    <t>Wissenstransfer und Dokumentationsübergabe</t>
  </si>
  <si>
    <t>Zusätzliche Workshops, Schulungen oder strukturierte Wissensübergaben.</t>
  </si>
  <si>
    <t>Unterstützung Rückmigration / Datenexport</t>
  </si>
  <si>
    <t>Unterstützung bei:</t>
  </si>
  <si>
    <t>Datenextraktion</t>
  </si>
  <si>
    <t>Datenbereitstellung</t>
  </si>
  <si>
    <t>Datenmigration</t>
  </si>
  <si>
    <t>Schnittstellenrückbau</t>
  </si>
  <si>
    <t>Governance- und Betriebssockel Telefonsupport je Teilnehmer (RFA/GSEA)</t>
  </si>
  <si>
    <t>Beschreibung:</t>
  </si>
  <si>
    <t>Monatliche Sockelpauschale zur Bereitstellung, Organisation, Steuerung und kontinuierlichen Weiterentwicklung des zentralen Telefonsupports für einen Teilnehmer (RFA/GSEA).
Die Position dient der Finanzierung sämtlicher Leistungen, die unabhängig vom tatsächlichen Ticketaufkommen dauerhaft zur Sicherstellung eines stabilen, qualitätsgesicherten, steuerbaren und zukunftsfähigen Telefonsupports erforderlich sind.
Sie bildet die Grundlage für den laufenden Betrieb des Telefonsupports einschließlich seiner organisatorischen, fachlichen und qualitätssichernden Betriebsfunktionen.</t>
  </si>
  <si>
    <t>Bereitstellung und Betrieb des Telefonsupports innerhalb des vereinbarten Basismodells (11 x 5)</t>
  </si>
  <si>
    <t>ServiceDesk-Management</t>
  </si>
  <si>
    <t>Governance und operative Betriebssteuerung</t>
  </si>
  <si>
    <t>Service Excellence Management (SEM)</t>
  </si>
  <si>
    <t>Qualitätsmanagement</t>
  </si>
  <si>
    <t>KPI-, SLA- und XLA-Steuerung</t>
  </si>
  <si>
    <t>Service Reporting</t>
  </si>
  <si>
    <t>Wissensmanagement</t>
  </si>
  <si>
    <t>Continual Service Improvement (CSI)</t>
  </si>
  <si>
    <t>Betriebsorganisation und Prozesssteuerung</t>
  </si>
  <si>
    <t>Teilnahme an vereinbarten Governance-, Steuerungs- und Service-Review-Gremien</t>
  </si>
  <si>
    <t>Unterstützung von Audits, Qualitätsprüfungen und Reifegradbewertungen</t>
  </si>
  <si>
    <t>Pflege, Qualitätssicherung und kontinuierliche Weiterentwicklung der vereinbarten Betriebsverfahren</t>
  </si>
  <si>
    <t>Sicherstellung der organisatorischen und fachlichen Betriebsfähigkeit des Telefonsupports</t>
  </si>
  <si>
    <t>Unterstützung der kontinuierlichen Weiterentwicklung des zSD-Betriebsmodells</t>
  </si>
  <si>
    <t>Nicht Bestandteil dieser Position sind insbesondere:</t>
  </si>
  <si>
    <t>die Bearbeitung einzelner Tickets (Vergütung über die Ticketpositionen),</t>
  </si>
  <si>
    <t>optionale Servicezeiterweiterungen (11 × 7 bzw. 24 × 7),</t>
  </si>
  <si>
    <t>optionale Sprachleistungen,</t>
  </si>
  <si>
    <t>projektbezogene Leistungen,</t>
  </si>
  <si>
    <t>einmalige Transition- und Migrationsleistungen.</t>
  </si>
  <si>
    <t>Sprachanforderungen:</t>
  </si>
  <si>
    <t>Bestandteil dieser Position ist die organisatorische und personelle Sicherstellung deutschsprachiger Supportleistungen auf mindestens Sprachniveau Deutsch C2 gemäß Leistungsbeschreibung.</t>
  </si>
  <si>
    <t>Die hierfür erforderlichen personellen, organisatorischen und qualitätssichernden Maßnahmen sind mit dieser Position abgegolten.</t>
  </si>
  <si>
    <t>Abrechnung:</t>
  </si>
  <si>
    <t>Monatspauschale je Teilnehmer (RFA/GSEA)</t>
  </si>
  <si>
    <t>Monatlicher Zuschlag zur Erweiterung des Basismodells 11x5 auf einen durchgängigen 24x7-Betrieb.</t>
  </si>
  <si>
    <t>Personelle Vorhaltung außerhalb der Regelservicezeiten</t>
  </si>
  <si>
    <t>Schicht- und Einsatzplanung</t>
  </si>
  <si>
    <t>Wochenend- und Feiertagsabdeckung</t>
  </si>
  <si>
    <t>Betriebsorganisation außerhalb der Regelservicezeit</t>
  </si>
  <si>
    <t>Sicherstellung der vereinbarten Erreichbarkeit und Reaktionsfähigkeit</t>
  </si>
  <si>
    <t>Monatlicher Zuschlag zur Bereitstellung englischsprachiger Supportleistungen auf mindestens Sprachniveau Englisch B2.</t>
  </si>
  <si>
    <t>Entgegennahme englischsprachiger Anwenderkontakte</t>
  </si>
  <si>
    <t>Ticketbearbeitung in englischer Sprache</t>
  </si>
  <si>
    <t>Schriftliche und mündliche Kommunikation in englischer Sprache</t>
  </si>
  <si>
    <t>Unterstützung internationaler Nutzergruppen</t>
  </si>
  <si>
    <t>Teilnahme an englischsprachigen Abstimmungen und Kommunikationsprozessen</t>
  </si>
  <si>
    <t>Variable Vergütung für die Bearbeitung eines Tickets im Rahmen der vereinbarten Prozesse und Leistungsumfänge.
Als bearbeitet gelten sämtliche Tickets, die durch den Auftragnehmer entgegengenommen, dokumentiert, qualifiziert, bearbeitet, weitergeleitet oder abgeschlossen werden.
Die Vergütung erfolgt unabhängig davon, ob das Ticket durch den Auftragnehmer selbst gelöst oder an eine nachgelagerte Supporteinheit weitergeleitet wird.</t>
  </si>
  <si>
    <t>Grundsatz:</t>
  </si>
  <si>
    <t>Eine Differenzierung nach Ticketarten, Prioritäten oder Erstlösungsquoten erfolgt nicht.</t>
  </si>
  <si>
    <t>Die Steuerung der Servicequalität erfolgt über die vereinbarten KPIs, SLAs und XLAs.</t>
  </si>
  <si>
    <t>Definition:</t>
  </si>
  <si>
    <t>Ein Ticket gilt als bearbeitet und abrechnungsfähig, wenn es durch den Auftragnehmer entgegengenommen, dokumentiert, qualifiziert, bearbeitet, weitergeleitet oder abgeschlossen wurde.</t>
  </si>
  <si>
    <t>Die Vergütung erfolgt unabhängig davon, über welchen Eingangskanal das Ticket erzeugt wurde.</t>
  </si>
  <si>
    <t>Hierzu zählen insbesondere:</t>
  </si>
  <si>
    <t>Telefon</t>
  </si>
  <si>
    <t>Chat</t>
  </si>
  <si>
    <t>Microsoft Teams</t>
  </si>
  <si>
    <t>E-Mail</t>
  </si>
  <si>
    <t>Self-Service-Portal</t>
  </si>
  <si>
    <t>automatisierte Ticketerzeugung</t>
  </si>
  <si>
    <t>weitere vereinbarte Eingangskanäle</t>
  </si>
  <si>
    <t>Für die Vergütung ist ausschließlich das im Ticketsystem erzeugte Ticket maßgeblich.</t>
  </si>
  <si>
    <t>Grundsatz der Einmalvergütung</t>
  </si>
  <si>
    <t>Jedes Ticket ist unabhängig von der Anzahl der Bearbeitungsschritte, Weiterleitungen, Bearbeiterwechsel oder Kommunikationskanäle genau einmal abrechnungsfähig.</t>
  </si>
  <si>
    <t>Eine mehrfache Vergütung desselben Tickets ist ausgeschlossen.</t>
  </si>
  <si>
    <t>Kanalunabhängigkeit</t>
  </si>
  <si>
    <t>Die Vergütung erfolgt unabhängig vom genutzten Eingangskanal.</t>
  </si>
  <si>
    <t>Eine gesonderte Vergütung einzelner Kommunikationskanäle erfolgt nicht.</t>
  </si>
  <si>
    <t>Insbesondere werden Telefon, Chat, Microsoft Teams, E-Mail, Self-Service-Portal oder sonstige Eingangskanäle nicht separat vergütet.</t>
  </si>
  <si>
    <t>Qualitätsunabhängigkeit der Vergütung</t>
  </si>
  <si>
    <t>Die Vergütung erfolgt unabhängig von der erreichten Erstlösungsquote, Bearbeitungsdauer oder Anzahl der Bearbeitungsschritte.</t>
  </si>
  <si>
    <t>Die Steuerung der Servicequalität erfolgt ausschließlich über die vereinbarten KPIs, SLAs und XLAs.</t>
  </si>
  <si>
    <t>Preis je bearbeitetem Ticket</t>
  </si>
  <si>
    <t>Monatliche Erweiterung der Governance- und Betriebspauschale zur dauerhaften Aufnahme einer zusätzlichen Rundfunkanstalt, Gemeinschaftseinrichtung oder Beteiligungsgesellschaft in den laufenden Betrieb des zSD.</t>
  </si>
  <si>
    <t>zusätzliche Governance-Aufwände</t>
  </si>
  <si>
    <t>zusätzliche Steuerungs- und Abstimmungsprozesse</t>
  </si>
  <si>
    <t>zusätzliches Reporting</t>
  </si>
  <si>
    <t>zusätzliche Service-Reviews</t>
  </si>
  <si>
    <t>Erweiterung des Wissensmanagements</t>
  </si>
  <si>
    <t>zusätzliche Betriebskoordination</t>
  </si>
  <si>
    <t>Pflege zusätzlicher Teilnehmerstrukturen</t>
  </si>
  <si>
    <t>zusätzliche Kommunikations- und Eskalationswege</t>
  </si>
  <si>
    <t>Nicht enthalten:</t>
  </si>
  <si>
    <t>Migration</t>
  </si>
  <si>
    <t>technischen Anbindung</t>
  </si>
  <si>
    <t>Betriebsübernahme</t>
  </si>
  <si>
    <t>Transition</t>
  </si>
  <si>
    <t>Diese werden ausschließlich über die Preisgruppe TR vergütet.</t>
  </si>
  <si>
    <t>Monatspauschale je neu aufgenommenem Teilnehmer (RFA/GSEA)</t>
  </si>
  <si>
    <t>Optionale Preisposition zur späteren Einführung zusätzlicher oder abweichender Servicezeitmodelle außerhalb des ursprünglich ausgeschriebenen Leistungsumfangs</t>
  </si>
  <si>
    <t>Erweiterung bestehender Servicezeiten</t>
  </si>
  <si>
    <t>Einführung zusätzlicher Betriebsfenster</t>
  </si>
  <si>
    <t>Anpassung personeller Vorhaltungen</t>
  </si>
  <si>
    <t>Anpassung betrieblicher Prozesse</t>
  </si>
  <si>
    <t>Monatlicher Zuschlag</t>
  </si>
  <si>
    <t>Optionale Preisposition zur späteren Einführung weiterer Sprachanforderungen außerhalb der ausgeschriebenen Sprachmodelle.</t>
  </si>
  <si>
    <t>Bereitstellung zusätzlicher Sprachkompetenzen</t>
  </si>
  <si>
    <t>Anpassung von Betriebs- und Kommunikationsprozessen</t>
  </si>
  <si>
    <t>Unterstützung weiterer Nutzergruppen</t>
  </si>
  <si>
    <t>TS-041 - 044</t>
  </si>
  <si>
    <t>Zusätzliche Agenten- und Teamleiterkapazität Telefonsupport</t>
  </si>
  <si>
    <t>Der Auftraggeber kann bei außergewöhnlichen betrieblichen Anforderungen zusätzliche Kapazitäten des Telefonsupports beauftragen.</t>
  </si>
  <si>
    <t>Die Position umfasst die Bereitstellung eines zusätzlich zum Regelbetrieb eingesetzten und vollständig einsatzfähigen Support-Agenten.</t>
  </si>
  <si>
    <t>Die Beauftragung erfolgt zeitlich befristet und zusätzlich zu den vereinbarten Betriebsleistungen.</t>
  </si>
  <si>
    <t>Wahlen,</t>
  </si>
  <si>
    <t>Sportgroßveranstaltungen,</t>
  </si>
  <si>
    <t>Sondersendungen,</t>
  </si>
  <si>
    <t>geplante Großprojekte,</t>
  </si>
  <si>
    <t>Migrationsmaßnahmen,</t>
  </si>
  <si>
    <t>außergewöhnliche Lastspitzen,</t>
  </si>
  <si>
    <t>Krisen- und Störungslagen.</t>
  </si>
  <si>
    <t>Pauschale je Stunde/Tag</t>
  </si>
  <si>
    <t>Grundsatz</t>
  </si>
  <si>
    <t>Die Preisgruppe FieldService (FS) basiert auf einem sockelbasierten Betriebsmodell.</t>
  </si>
  <si>
    <t xml:space="preserve">Ziel: </t>
  </si>
  <si>
    <t>Ziel des Modells ist die Finanzierung der dauerhaften Betriebsfähigkeit des FieldService einschließlich sämtlicher vereinbarter Standardleistungen.</t>
  </si>
  <si>
    <t>Die Vergütung erfolgt grundsätzlich unabhängig von Ticketmengen und Einzelvorgängen.</t>
  </si>
  <si>
    <t>Steuerung:</t>
  </si>
  <si>
    <t>Die Steuerung erfolgt über Servicequalität, Betriebsfähigkeit, KPIs, SLAs und XLAs.</t>
  </si>
  <si>
    <t>Vergütung:</t>
  </si>
  <si>
    <t>Eine ticketbasierte Vergütung einzelner Standardleistungen findet nicht statt.</t>
  </si>
  <si>
    <t>Nicht-Bestandteil der Sockelpauschale</t>
  </si>
  <si>
    <r>
      <t xml:space="preserve">Governance- und Betriebssockel FieldService </t>
    </r>
    <r>
      <rPr>
        <b/>
        <sz val="10"/>
        <color rgb="FFFFC000"/>
        <rFont val="Calibri"/>
        <family val="2"/>
      </rPr>
      <t>BR</t>
    </r>
  </si>
  <si>
    <r>
      <t xml:space="preserve">Monatliche Pauschale zur Bereitstellung, Steuerung, Organisation und kontinuierlichen Weiterentwicklung des FieldService für den </t>
    </r>
    <r>
      <rPr>
        <b/>
        <i/>
        <sz val="10"/>
        <color theme="1"/>
        <rFont val="Calibri"/>
        <family val="2"/>
      </rPr>
      <t>Bayerischen Rundfunk</t>
    </r>
    <r>
      <rPr>
        <i/>
        <sz val="10"/>
        <color theme="1"/>
        <rFont val="Calibri"/>
        <family val="2"/>
      </rPr>
      <t>.
Die Position umfasst sämtliche Leistungen, die unabhängig vom tatsächlichen Ticketaufkommen für einen stabilen, qualitätsgesicherten und steuerbaren FieldService erforderlich sind.</t>
    </r>
  </si>
  <si>
    <t>Folgende Leistungen gelten grundsätzlich nicht als Standardbetrieb und sind gesondert zu vergüten:</t>
  </si>
  <si>
    <t>insbesondere:</t>
  </si>
  <si>
    <t>Großrollouts</t>
  </si>
  <si>
    <t>Bereitstellung und Betrieb des FieldService, Betriebsunterstützung und Servicekoordination</t>
  </si>
  <si>
    <t>Massenmigrationen</t>
  </si>
  <si>
    <t>Einsatzsteuerung und Disposition</t>
  </si>
  <si>
    <t>Standortkonsolidierungen</t>
  </si>
  <si>
    <t>Vor-Ort-Support</t>
  </si>
  <si>
    <t>projektbezogene Sonderleistungen</t>
  </si>
  <si>
    <t>Incident-, Service Request-, Task- und Change-Bearbeitung</t>
  </si>
  <si>
    <t>Eventsupport</t>
  </si>
  <si>
    <t>CMDB-Pflege</t>
  </si>
  <si>
    <t>Medientechnik-Support</t>
  </si>
  <si>
    <t>IMAC/D-Leistungen</t>
  </si>
  <si>
    <t>zusätzliche Personalgestellungen</t>
  </si>
  <si>
    <t>Break/Fix-Leistungen</t>
  </si>
  <si>
    <t>individuelle Sonderleistungen</t>
  </si>
  <si>
    <t>Hardware-Rollouts</t>
  </si>
  <si>
    <t>Gerätebereitstellungen</t>
  </si>
  <si>
    <t>Leihgeräteprozesse</t>
  </si>
  <si>
    <t>Erstbetankungen</t>
  </si>
  <si>
    <t>Standortversorgung gemäß vereinbartem CAMPUS-Modell</t>
  </si>
  <si>
    <t>Grundsatz der Vergütung</t>
  </si>
  <si>
    <t>ServiceDesk-Management-Anteile</t>
  </si>
  <si>
    <t>Governance-Leistungen</t>
  </si>
  <si>
    <t>Die Vergütung des FieldService erfolgt grundsätzlich auf Basis der bereitgestellten Betriebsfähigkeit und nicht auf Basis einzelner Tickets oder Tätigkeiten.</t>
  </si>
  <si>
    <t>Dokumentation und Reporting</t>
  </si>
  <si>
    <t>Standardleistungen des Regelbetriebs werden durch die Sockelpauschale abgegolten.</t>
  </si>
  <si>
    <t>Teilnahme an vereinbarten Governance-Gremien</t>
  </si>
  <si>
    <t>Sonderleistungen werden ausschließlich über die hierfür vorgesehenen Preispositionen vergütet.</t>
  </si>
  <si>
    <t>Bestandteil dieser Position ist die Bereitstellung deutschsprachiger FieldService-Leistungen auf mindestens Sprachniveau Deutsch C1 gemäß Leistungsbeschreibung. Die hierfür erforderlichen personellen, organisatorischen und qualitätssichernden Maßnahmen sind mit dieser Position abgegolten.
Sofern im Einzelfall zusätzliche Sprachanforderungen vereinbart werden, erfolgt deren Vergütung über gesonderte Preispositionen oder projektbezogene Leistungen.</t>
  </si>
  <si>
    <t>Standortversorgung:</t>
  </si>
  <si>
    <t>Die Sockelpauschale umfasst sämtliche Leistungen zur Versorgung der im Referenzblatt (REF) definierten Standorte einschließlich der hierfür erforderlichen Anfahrten, Reisezeiten, Dispositions- und Logistikaufwände.</t>
  </si>
  <si>
    <t>Eine gesonderte Vergütung von Anfahrten innerhalb der vereinbarten Referenzstruktur erfolgt nicht.</t>
  </si>
  <si>
    <r>
      <t xml:space="preserve">Governance- und Betriebssockel FieldService </t>
    </r>
    <r>
      <rPr>
        <b/>
        <sz val="10"/>
        <color rgb="FFFFC000"/>
        <rFont val="Calibri"/>
        <family val="2"/>
      </rPr>
      <t>NDR</t>
    </r>
  </si>
  <si>
    <r>
      <t xml:space="preserve">Monatliche Pauschale zur Bereitstellung, Steuerung, Organisation und kontinuierlichen Weiterentwicklung des FieldService für den </t>
    </r>
    <r>
      <rPr>
        <b/>
        <i/>
        <sz val="10"/>
        <color theme="1"/>
        <rFont val="Calibri"/>
        <family val="2"/>
      </rPr>
      <t>Norddeutschen Rundfunk</t>
    </r>
    <r>
      <rPr>
        <i/>
        <sz val="10"/>
        <color theme="1"/>
        <rFont val="Calibri"/>
        <family val="2"/>
      </rPr>
      <t>.
Die Position umfasst sämtliche Leistungen, die unabhängig vom tatsächlichen Ticketaufkommen für einen stabilen, qualitätsgesicherten und steuerbaren FieldService erforderlich sind.</t>
    </r>
  </si>
  <si>
    <t>Der Leistungsumfang entspricht grundsätzlich der Position FS-001 und wird auf Basis der spezifischen Standort- und Betriebsstruktur des NDR kalkuliert.</t>
  </si>
  <si>
    <r>
      <t>Governance- und Betriebssockel FieldService</t>
    </r>
    <r>
      <rPr>
        <b/>
        <sz val="10"/>
        <color rgb="FFFFC000"/>
        <rFont val="Calibri"/>
        <family val="2"/>
      </rPr>
      <t xml:space="preserve"> HR</t>
    </r>
  </si>
  <si>
    <t>Monatliche Pauschale zur Bereitstellung, Steuerung, Organisation und kontinuierlichen Weiterentwicklung des FieldService für eine potenzielle weitere Rundfunkanstalt.
Die Kalkulation erfolgt auf Basis des vom Auftraggeber definierten Referenzszenarios „n.n. RFA“.</t>
  </si>
  <si>
    <t>Zweck:</t>
  </si>
  <si>
    <t>Diese Position dient der vergabeseitigen Absicherung möglicher zusätzlicher Teilnehmer, die sich während des Vergabeverfahrens oder vor Vertragsbeginn für eine Teilnahme am FieldService entscheiden.</t>
  </si>
  <si>
    <r>
      <t xml:space="preserve">Governance- und Betriebssockel FieldService </t>
    </r>
    <r>
      <rPr>
        <b/>
        <sz val="10"/>
        <color rgb="FFFFC000"/>
        <rFont val="Calibri"/>
        <family val="2"/>
      </rPr>
      <t>n.n. RFA</t>
    </r>
  </si>
  <si>
    <t>Kundenservicepoint (KSP)</t>
  </si>
  <si>
    <t>Bereitstellung zusätzlicher personeller Kapazitäten innerhalb eines Kundenservicepoints (KSP), TechCenters oder vergleichbarer Serviceeinrichtungen.</t>
  </si>
  <si>
    <t>Die Leistung ergänzt die vereinbarte Sockelversorgung.</t>
  </si>
  <si>
    <t>Zusätzlicher planbarer Präsenztag an Standorten des CAMPUS-Typs C außerhalb des vereinbarten Sockelumfangs.</t>
  </si>
  <si>
    <t>pro Servicetag</t>
  </si>
  <si>
    <t>Leistungen zur Bereitstellung einer vereinbarten Rufbereitschaft außerhalb der regulären Servicezeiten des FieldService.</t>
  </si>
  <si>
    <t>Vorhaltung qualifizierter Ressourcen</t>
  </si>
  <si>
    <t>Entgegennahme von Alarmierungen</t>
  </si>
  <si>
    <t>Bewertung von Einsatzanforderungen</t>
  </si>
  <si>
    <t>Einleitung erforderlicher Maßnahmen</t>
  </si>
  <si>
    <t>Koordination von Vor-Ort-Einsätzen außerhalb der Regelservicezeit</t>
  </si>
  <si>
    <t>Leistungen zur Erweiterung der regulären Servicezeiten des FieldService über die in der Leistungsbeschreibung definierten Standardzeiten hinaus.</t>
  </si>
  <si>
    <t>Erweiterte personelle Vorhaltung</t>
  </si>
  <si>
    <t>Erweiterte Disposition</t>
  </si>
  <si>
    <t>Sicherstellung vereinbarter Reaktionszeiten</t>
  </si>
  <si>
    <t>Beispiele:</t>
  </si>
  <si>
    <t>Abendservice</t>
  </si>
  <si>
    <t>Wochenendservice</t>
  </si>
  <si>
    <t>Feiertagsservice</t>
  </si>
  <si>
    <t>Sonderbetriebszeiten</t>
  </si>
  <si>
    <t>Zusätzliche Personalgestellung Techniker</t>
  </si>
  <si>
    <t>Zeitlich befristete Bereitstellung qualifizierter FieldService-Techniker zur Unterstützung des Auftraggebers außerhalb des vereinbarten Regelbetriebs/Sockelumfangs.</t>
  </si>
  <si>
    <t>Projektunterstützung</t>
  </si>
  <si>
    <t>Rollout-Unterstützung</t>
  </si>
  <si>
    <t>Sonderaktionen</t>
  </si>
  <si>
    <t>Veranstaltungsbetreuung</t>
  </si>
  <si>
    <t>temporäre Kapazitätserweiterungen, Mehrbedarfe</t>
  </si>
  <si>
    <t>monatliche FTE-Pauschale</t>
  </si>
  <si>
    <t>Personalgestellung Spezialist</t>
  </si>
  <si>
    <t>Zeitlich befristete Bereitstellung qualifizierter Spezialisten zur Unterstützung komplexer technischer oder organisatorischer Vorhaben.</t>
  </si>
  <si>
    <t>Migrationen</t>
  </si>
  <si>
    <t>Infrastrukturprojekte</t>
  </si>
  <si>
    <t>Spezialrollouts, Spezialumgebungen</t>
  </si>
  <si>
    <t>technische Sonderprojekte, komplexe technische Aufgabenstellungen</t>
  </si>
  <si>
    <t>standortübergreifende Maßnahmen, Eskalationsunterstützung</t>
  </si>
  <si>
    <t>Unterstützung von Projekten außerhalb des vereinbarten Regelbetriebs.</t>
  </si>
  <si>
    <t>Projektmitarbeit</t>
  </si>
  <si>
    <t>Sondervorhaben</t>
  </si>
  <si>
    <t>Großrollout / Migration</t>
  </si>
  <si>
    <t>Planung, Koordination und Durchführung umfangreicher Hardware-, Software- oder Arbeitsplatzrollouts.</t>
  </si>
  <si>
    <t>Nicht Bestandteil der Sockelpauschale.</t>
  </si>
  <si>
    <t>Vor-Ort-Unterstützung bei Veranstaltungen, Produktionen, Messen oder vergleichbaren Sonderereignissen.</t>
  </si>
  <si>
    <t>Unterstützung technischer Spezialumgebungen außerhalb des Standard-FieldService.</t>
  </si>
  <si>
    <t>Individuelle Sonderleistung</t>
  </si>
  <si>
    <t>Sonstige Leistungen außerhalb des vereinbarten Regelbetriebs und außerhalb der definierten Preispositionen.</t>
  </si>
  <si>
    <t>Monatliche Preisposition für den laufenden Betrieb einer zusätzlich aufgenommenen Rundfunkanstalt, Gemeinschaftseinrichtung oder Beteiligungsgesellschaft innerhalb des FieldService des zSD II.
Die Position dient der dauerhaften Vergütung der für den zusätzlichen Teilnehmer bereitzustellenden FieldService-Leistungen entsprechend der vertraglich vereinbarten Betriebs- und Versorgungsstruktur.</t>
  </si>
  <si>
    <t>Bereitstellung der vereinbarten FieldService-Leistungen</t>
  </si>
  <si>
    <t>Aufbau und Betrieb der erforderlichen Betriebsorganisation</t>
  </si>
  <si>
    <t>Einsatzplanung und Disposition</t>
  </si>
  <si>
    <t>Steuerungs- und Reportingprozesse</t>
  </si>
  <si>
    <t>Kommunikations- und Eskalationsprozesse</t>
  </si>
  <si>
    <t>laufende Betriebskoordination</t>
  </si>
  <si>
    <t>Nicht Bestandteil</t>
  </si>
  <si>
    <t>Nicht Bestandteil dieser Position sind sämtliche einmaligen Leistungen zur:</t>
  </si>
  <si>
    <t>Erstintegration</t>
  </si>
  <si>
    <t>technischen Betriebsaufnahme</t>
  </si>
  <si>
    <r>
      <t xml:space="preserve">Diese werden ausschließlich über die Preisgruppe </t>
    </r>
    <r>
      <rPr>
        <b/>
        <sz val="10"/>
        <color theme="1"/>
        <rFont val="Arial"/>
        <family val="2"/>
      </rPr>
      <t>Transition (TR)</t>
    </r>
    <r>
      <rPr>
        <sz val="10"/>
        <color theme="1"/>
        <rFont val="Arial"/>
        <family val="2"/>
      </rPr>
      <t xml:space="preserve"> vergütet.</t>
    </r>
  </si>
  <si>
    <t>Monatspauschale je zusätzlich aufgenommenem FieldService-Teilnehmer (RFA/GSEA)</t>
  </si>
  <si>
    <t>Monatliche Preisposition für den dauerhaften Betrieb eines zusätzlichen Standortverbundes, der nicht Bestandteil der bei Vertragsbeginn vereinbarten Teilnehmerstruktur ist.
Ein Standortverbund umfasst mehrere organisatorisch zusammengehörende Standorte, die gemeinsam als wirtschaftliche und organisatorische Einheit betrieben und gesteuert werden.</t>
  </si>
  <si>
    <t>Aufbau und Betrieb der erforderlichen FieldService-Organisation</t>
  </si>
  <si>
    <t>Einsatz- und Ressourcenplanung</t>
  </si>
  <si>
    <t>Disposition und Einsatzsteuerung</t>
  </si>
  <si>
    <t>Reporting- und Steuerungsprozesse</t>
  </si>
  <si>
    <t>Wissensmanagement und Betriebsdokumentation</t>
  </si>
  <si>
    <t>laufende Betriebskoordination innerhalb des Standortverbundes</t>
  </si>
  <si>
    <t>Nicht Bestandteil:</t>
  </si>
  <si>
    <t>Nicht enthalten sind einmalige Leistungen zur Transition, Migration oder Erstintegration.</t>
  </si>
  <si>
    <t>Diese werden ausschließlich über die Preisgruppe Transition (TR) vergütet.</t>
  </si>
  <si>
    <t>Monatspauschale je zusätzlich aufgenommenem Standortverbund (RFA/GSEA)</t>
  </si>
  <si>
    <t>Monatliche Preisposition zur Erweiterung der bestehenden FieldService-Versorgung innerhalb der bereits vereinbarten Referenzstruktur.
Die Position dient der Abbildung dauerhaft erhöhter Leistungsanforderungen an einem bereits versorgten Standort oder Standortverbund.</t>
  </si>
  <si>
    <t>dauerhaft erhöhte Präsenzanforderungen</t>
  </si>
  <si>
    <t>zusätzliche Servicekapazitäten</t>
  </si>
  <si>
    <t>Erweiterung der Betriebsorganisation</t>
  </si>
  <si>
    <t>Anpassung der Einsatz- und Ressourcenplanung</t>
  </si>
  <si>
    <t>Erweiterung der laufenden Servicebereitstellung</t>
  </si>
  <si>
    <t>Nicht enthalten sind die Aufnahme neuer Standorte oder Standortverbünde sowie einmalige Projekt- oder Transitionleistungen.</t>
  </si>
  <si>
    <t>Monatspauschale je zusätzlich vereinbarter Standortversorgung (RFA/GSEA)</t>
  </si>
  <si>
    <t>Monatliche Preisposition für die dauerhafte Versorgung eines zusätzlichen Standortes, der bei Vertragsbeginn nicht Bestandteil der vereinbarten Referenzstruktur des jeweiligen Teilnehmers war.
Die Position dient der wirtschaftlichen Abbildung neuer Betriebsstätten, Außenstellen oder sonstiger dauerhaft in den FieldService aufzunehmender Standorte.</t>
  </si>
  <si>
    <t>Aufnahme des Standortes in die FieldService-Organisation</t>
  </si>
  <si>
    <t>Aufbau der laufenden Betriebs- und Versorgungsstruktur</t>
  </si>
  <si>
    <t>Integration in Einsatzplanung und Disposition</t>
  </si>
  <si>
    <t>Erweiterung von Dokumentation und Wissensmanagement</t>
  </si>
  <si>
    <t>laufende Versorgung des neuen Standortes</t>
  </si>
  <si>
    <t>Nicht enthalten sind einmalige Leistungen zur technischen Ersterschließung, Migration oder Betriebsübernahme.</t>
  </si>
  <si>
    <t>Verantwortliche Steuerungs- und Koordinationsrolle für die Planung, Durchführung, Überwachung und erfolgreiche Umsetzung von Projekten und Transformationsvorhaben innerhalb des ausgeschriebenen Leistungsumfangs.</t>
  </si>
  <si>
    <t>Termin-, Ressourcen- und Budgetüberwachung</t>
  </si>
  <si>
    <t>Risikomanagement</t>
  </si>
  <si>
    <t>Stakeholdermanagement</t>
  </si>
  <si>
    <t>Gremienkommunikation</t>
  </si>
  <si>
    <t>Fortschritts- und Statusberichterstattung</t>
  </si>
  <si>
    <t>Eskalationsmanagement</t>
  </si>
  <si>
    <t>Steuerung externer und interner Projektbeteiligter</t>
  </si>
  <si>
    <t>Stundenverrechnungssatz</t>
  </si>
  <si>
    <t>Unterstützende Leistungen zur organisatorischen, administrativen und methodischen Begleitung von Projekten.</t>
  </si>
  <si>
    <t>Terminmanagement</t>
  </si>
  <si>
    <t>Protokollführung</t>
  </si>
  <si>
    <t>Pflege von Projektplänen</t>
  </si>
  <si>
    <t>Nachverfolgung von Maßnahmen</t>
  </si>
  <si>
    <t>Dokumentenmanagement</t>
  </si>
  <si>
    <t>Reportingunterstützung</t>
  </si>
  <si>
    <t>Organisation von Workshops und Gremiensitzungen</t>
  </si>
  <si>
    <t>Unterstützung der Projektleitung</t>
  </si>
  <si>
    <t>Fachliche Beratungs- und Unterstützungsleistungen im Zusammenhang mit Projekten, Weiterentwicklungen und Transformationsmaßnahmen.</t>
  </si>
  <si>
    <t>Fachberatung</t>
  </si>
  <si>
    <t>Prozessanalyse</t>
  </si>
  <si>
    <t>Konzeptentwicklung</t>
  </si>
  <si>
    <t>Workshopdurchführung</t>
  </si>
  <si>
    <t>Anforderungsmanagement</t>
  </si>
  <si>
    <t>Unterstützung bei Entscheidungsprozessen</t>
  </si>
  <si>
    <t>Bewertung von Lösungsoptionen</t>
  </si>
  <si>
    <t>Leistungen erfahrener Berater für komplexe fachliche, organisatorische oder technische Fragestellungen mit besonderer strategischer Bedeutung.</t>
  </si>
  <si>
    <t>Entwicklung von Zielbildern</t>
  </si>
  <si>
    <t>Architektur- und Lösungsberatung</t>
  </si>
  <si>
    <t>Moderation komplexer Entscheidungsprozesse</t>
  </si>
  <si>
    <t>Steuerung bereichsübergreifender Workshops</t>
  </si>
  <si>
    <t>Beratung von Steuerungs- und Leitungsgremien</t>
  </si>
  <si>
    <t>Unterstützung bei Transformations- und Innovationsvorhaben</t>
  </si>
  <si>
    <t>Leistungen hochqualifizierter Fach- oder Technologieexperten zur Unterstützung spezifischer Projekt- oder Transformationsvorhaben.</t>
  </si>
  <si>
    <t>technische Spezialberatungen</t>
  </si>
  <si>
    <t>Technologieeinführungen</t>
  </si>
  <si>
    <t>Architekturthemen</t>
  </si>
  <si>
    <t>Automatisierungs- und KI-Themen</t>
  </si>
  <si>
    <t>Omni-Channel-Lösungen</t>
  </si>
  <si>
    <t>Self-Service-Lösungen</t>
  </si>
  <si>
    <t>Reporting- und Integrationslösungen</t>
  </si>
  <si>
    <t>weitere projektspezifische Expertenleistungen</t>
  </si>
  <si>
    <t>Die konkrete fachliche Spezialisierung wird projektbezogen festgelegt.</t>
  </si>
  <si>
    <t>Optionale Projektmanagementleistungen zur Integration zusätzlicher Rundfunkanstalten, Gemeinschaftseinrichtungen oder Beteiligungsgesellschaften in das bestehende zSD-II-Betriebsmodell.</t>
  </si>
  <si>
    <t>Projektsteuerung</t>
  </si>
  <si>
    <t>Koordination der Beteiligten</t>
  </si>
  <si>
    <t>Wissensübernahme</t>
  </si>
  <si>
    <t>Governance-Integration</t>
  </si>
  <si>
    <t>Reporting-Integration</t>
  </si>
  <si>
    <t>Optionale Projektmanagementleistungen zur Integration größerer zusätzlicher Standortstrukturen in den bestehenden Leistungsumfang.</t>
  </si>
  <si>
    <t>Rolloutsteuerung</t>
  </si>
  <si>
    <t>Ressourcenkoordination</t>
  </si>
  <si>
    <t>Kommunikations- und Eskalationsmanagement</t>
  </si>
  <si>
    <t>Begleitung der Inbetriebnahme</t>
  </si>
  <si>
    <t>Optionale Projektmanagementleistungen zur Einführung neuer oder erweiterter Services außerhalb des ursprünglichen Ausschreibungsumfangs.</t>
  </si>
  <si>
    <t>Anforderungsanalyse</t>
  </si>
  <si>
    <t>Einführung neuer Prozesse</t>
  </si>
  <si>
    <t>Integration in Servicekatalog und Reporting</t>
  </si>
  <si>
    <t>Schulungs- und Kommunikationsmaßnahmen</t>
  </si>
  <si>
    <t>PG - 001</t>
  </si>
  <si>
    <t>Eine Anpassung der vereinbarten Preise kann erstmals nach Ablauf der festen Vertragsgrundlaufzeit von vier Jahren erfolgen</t>
  </si>
  <si>
    <t>Eine erstmalige Anpassung kann somit frühestens zum Beginn des fünften Vertragsjahres erfolgen.</t>
  </si>
  <si>
    <t>Anschließend kann eine Anpassung einmal jährlich vorgenommen werden.</t>
  </si>
  <si>
    <t>PG 002</t>
  </si>
  <si>
    <t>Referenzindez</t>
  </si>
  <si>
    <t>Grundlage der Preisgleitung ist der vom Statistischen Bundesamt veröffentlichte Arbeitskostenindex (AKI) für den Wirtschaftszweig:</t>
  </si>
  <si>
    <t>Arbeitskostenindex (AKI)</t>
  </si>
  <si>
    <t>Wirtschaftszweig J</t>
  </si>
  <si>
    <t>„Information und Kommunikation"</t>
  </si>
  <si>
    <t>oder ein fachlich vergleichbarer Nachfolgeindex.</t>
  </si>
  <si>
    <t>Hierdurch wird berücksichtigt, dass die ausgeschriebenen Leistungen überwiegend personalintensiv sind,</t>
  </si>
  <si>
    <t>gleichzeitig jedoch auch unternehmerische Risiken und Effizienzpotenziale beim Auftragnehmer verbleiben.</t>
  </si>
  <si>
    <t>PG - 003</t>
  </si>
  <si>
    <t>Anpassungsformel &amp; Preisgleitfaktor</t>
  </si>
  <si>
    <t>PG - 003 + PG - 004</t>
  </si>
  <si>
    <t>Indexänderung</t>
  </si>
  <si>
    <t>Preisänderung mathematisch</t>
  </si>
  <si>
    <t>Preisänderung mit Kappungsgrenze</t>
  </si>
  <si>
    <t>Die Preisanpassung erfolgt zu:</t>
  </si>
  <si>
    <t>70 % der festgestellten Indexveränderung.</t>
  </si>
  <si>
    <t>real</t>
  </si>
  <si>
    <t>theoretisch</t>
  </si>
  <si>
    <t>real mit Kappungsgrenze</t>
  </si>
  <si>
    <t>Von der festgestellten Indexveränderung werden 70 % auf die vereinbarten Vergütungen angewendet.</t>
  </si>
  <si>
    <t>Preisänderung = Indexveränderung × 70 %</t>
  </si>
  <si>
    <t>PG - 004</t>
  </si>
  <si>
    <t>Kappungsgrenze</t>
  </si>
  <si>
    <t>Kappungsgrenze:</t>
  </si>
  <si>
    <t>maximale Anpassung ±5 % pro Kalenderjahr</t>
  </si>
  <si>
    <t>PG - 005</t>
  </si>
  <si>
    <t>Ausschlüsse</t>
  </si>
  <si>
    <t>Die Preisgleitung findet keine Anwendung auf:</t>
  </si>
  <si>
    <t>bereits vollständig abgerechnete Leistungen,</t>
  </si>
  <si>
    <t>einmalige Transition-Leistungen (TR),</t>
  </si>
  <si>
    <t>einmalige Exit-Leistungen (EX),</t>
  </si>
  <si>
    <t>individuell vereinbarte Sonderleistungen außerhalb der ausgeschriebenen Preispositionen.</t>
  </si>
  <si>
    <t>Grundsätze der Korridorbetrachtung</t>
  </si>
  <si>
    <t>Innerhalb des Korridors:</t>
  </si>
  <si>
    <t>Abweichungen innerhalb der festgelegten Korridorgrenzen gelten als normale betriebliche Schwankungen und führen grundsätzlich zu keiner Anpassung der vereinbarten Preise.</t>
  </si>
  <si>
    <t>Außerhalb des Korridors:</t>
  </si>
  <si>
    <t>Wird eine Unter- oder Obergrenze eines Volumenkorridors in zwei aufeinanderfolgenden Kalenderjahren überschritten oder unterschritten, sind die Vertragsparteien verpflichtet, die betroffenen Preispositionen gemeinsam zu überprüfen.</t>
  </si>
  <si>
    <t>Ziel der Überprüfung ist die Feststellung, ob die ursprünglichen Kalkulationsgrundlagen weiterhin tragfähig sind oder eine Anpassung der Preisstruktur erforderlich wird.</t>
  </si>
  <si>
    <t>Grundsatz der Verhältnismäßigkeit:</t>
  </si>
  <si>
    <t>Das Überschreiten eines Volumenkorridors führt nicht automatisch zu einer Preisänderung.</t>
  </si>
  <si>
    <t>Vielmehr erfolgt zunächst eine gemeinsame Bewertung der Ursachen, Auswirkungen und Dauerhaftigkeit der festgestellten Abweichung.</t>
  </si>
  <si>
    <t>Ausschlüsse:</t>
  </si>
  <si>
    <r>
      <t xml:space="preserve">Die Volumenkorridore finden </t>
    </r>
    <r>
      <rPr>
        <b/>
        <i/>
        <u/>
        <sz val="10"/>
        <color theme="1"/>
        <rFont val="Calibri"/>
        <family val="2"/>
      </rPr>
      <t>keine</t>
    </r>
    <r>
      <rPr>
        <b/>
        <i/>
        <sz val="10"/>
        <color theme="1"/>
        <rFont val="Calibri"/>
        <family val="2"/>
      </rPr>
      <t xml:space="preserve"> Anwendung auf:</t>
    </r>
  </si>
  <si>
    <t>Transition-Leistungen (TR)</t>
  </si>
  <si>
    <t>Exit-Leistungen (EX)</t>
  </si>
  <si>
    <t>Projekt- und Transformationsleistungen (PR)</t>
  </si>
  <si>
    <t>Einmalige Sonderprojekte</t>
  </si>
  <si>
    <t>Individuell vereinbarte Zusatzleistungen außerhalb des Preisblattes</t>
  </si>
  <si>
    <t>Regelt den Umgang mit wesentlichen Abweichungen des tatsächlichen Ticketaufkommens im Telefonsupport gegenüber der für die Angebotswertung zugrunde gelegten Referenzmenge.</t>
  </si>
  <si>
    <t>Referenzmenge:</t>
  </si>
  <si>
    <t>421.000 Tickets pro Jahr</t>
  </si>
  <si>
    <t>Korridor:</t>
  </si>
  <si>
    <t>294.700 bis 547.300 Tickets pro Jahr</t>
  </si>
  <si>
    <t>Grundlage:</t>
  </si>
  <si>
    <t>Aktuelle zSD-Gemeinschaft zuzüglich der bekannten Beitrittskandidaten WDR und Deutsche Welle.</t>
  </si>
  <si>
    <t>FS-Betgriebsvolumen</t>
  </si>
  <si>
    <t>Regelt den Umgang mit wesentlichen Veränderungen der dem FieldService zugrunde liegenden Betriebsrealität gegenüber den bei Vertragsbeginn vereinbarten Referenzparametern.</t>
  </si>
  <si>
    <t>Zu berücksichtigen sind insbesondere:</t>
  </si>
  <si>
    <t>Teilnehmeranzahl</t>
  </si>
  <si>
    <t>Standortstruktur</t>
  </si>
  <si>
    <t>Gerätebestände</t>
  </si>
  <si>
    <t>Präsenzanforderungen</t>
  </si>
  <si>
    <t>CAMPUS-Modelle</t>
  </si>
  <si>
    <t>Serviceflächen</t>
  </si>
  <si>
    <t>Versorgungsgebiete</t>
  </si>
  <si>
    <t>wesentliche technologische Veränderungen (z. B. DAAS, Automatisierung, Self-Service-Konzepte)</t>
  </si>
  <si>
    <t>± 30 %</t>
  </si>
  <si>
    <t>Maßnahme:</t>
  </si>
  <si>
    <t>Bei Über- oder Unterschreitung erfolgt eine gemeinsame Neubewertung des Sockelmodells. Automatische Preisanpassungen erfolgen nicht.</t>
  </si>
  <si>
    <t>Regelt den Umgang mit wesentlichen Veränderungen der Anzahl der am Telefonsupport teilnehmenden Rundfunkanstalten, Gemeinschaftseinrichtungen oder Beteiligungsgesellschaften.</t>
  </si>
  <si>
    <t>9 bis 17 Teilnehmer</t>
  </si>
  <si>
    <t>Aktuelle Teilnehmerstruktur einschließlich bekannter Beitrittskandidaten.</t>
  </si>
  <si>
    <t>Regelt den Umgang mit wesentlichen Veränderungen der Anzahl der am FieldService teilnehmenden Organisationen.</t>
  </si>
  <si>
    <t>2 bis 4 Teilnehmer</t>
  </si>
  <si>
    <t>Aktuell bekannte FieldService-Nutzer BR, NDR und HR.</t>
  </si>
  <si>
    <r>
      <t xml:space="preserve">Projektmanagement </t>
    </r>
    <r>
      <rPr>
        <b/>
        <sz val="14"/>
        <color rgb="FF0000EE"/>
        <rFont val="Calibri"/>
        <family val="2"/>
      </rPr>
      <t>in € netto</t>
    </r>
  </si>
  <si>
    <r>
      <t xml:space="preserve">FieldService (FS) </t>
    </r>
    <r>
      <rPr>
        <b/>
        <sz val="14"/>
        <color rgb="FF0000EE"/>
        <rFont val="Calibri"/>
        <family val="2"/>
      </rPr>
      <t>in € netto</t>
    </r>
  </si>
  <si>
    <r>
      <t xml:space="preserve">Telefonsupport (TS) </t>
    </r>
    <r>
      <rPr>
        <b/>
        <sz val="14"/>
        <color rgb="FF0000EE"/>
        <rFont val="Calibri"/>
        <family val="2"/>
      </rPr>
      <t>in € netto</t>
    </r>
  </si>
  <si>
    <r>
      <t>Exit (EX)</t>
    </r>
    <r>
      <rPr>
        <b/>
        <sz val="14"/>
        <color rgb="FF0000EE"/>
        <rFont val="Calibri"/>
        <family val="2"/>
      </rPr>
      <t xml:space="preserve"> in € netto</t>
    </r>
  </si>
  <si>
    <r>
      <t xml:space="preserve">Transition (TR) </t>
    </r>
    <r>
      <rPr>
        <b/>
        <sz val="14"/>
        <color rgb="FF0000EE"/>
        <rFont val="Calibri"/>
        <family val="2"/>
      </rPr>
      <t>in € netto</t>
    </r>
  </si>
  <si>
    <t>Angebotspreis für die Grundlaufzeit der Rahmenvereinbarung in € netto</t>
  </si>
  <si>
    <t>Referenzmenge (Monate)</t>
  </si>
  <si>
    <t>Referenzmenge (pauschal)</t>
  </si>
  <si>
    <t>Referenzmenge (Stunden)</t>
  </si>
  <si>
    <t>Einzelpreis in € (netto)</t>
  </si>
  <si>
    <t xml:space="preserve">Optionale Vertragsposition. </t>
  </si>
  <si>
    <t>Der Bieter hat für die optionale Leistung einen verbindlichen Nettopreis anzugeben. Die ausgewiesene Wertungsmenge dient ausschließlich der Herstellung einer einheitlichen und vergleichbaren Grundlage für die Angebotswertung. Der Auftraggeber ist berechtigt, jedoch nicht verpflichtet, die Leistung während der Vertragslaufzeit ganz oder teilweise abzurufen. Weder aus der Preisabfrage noch aus der Wertungsmenge ergeben sich eine Mindestabnahme, eine Abrufverpflichtung oder ein Anspruch des Auftragnehmers auf Beauftragung oder Vergütung.</t>
  </si>
  <si>
    <t>1*</t>
  </si>
  <si>
    <t>2*</t>
  </si>
  <si>
    <t>160*</t>
  </si>
  <si>
    <t>120*</t>
  </si>
  <si>
    <t>80*</t>
  </si>
  <si>
    <t>12*</t>
  </si>
  <si>
    <t>10*</t>
  </si>
  <si>
    <t>40*</t>
  </si>
  <si>
    <t>5*</t>
  </si>
  <si>
    <t>20*</t>
  </si>
  <si>
    <t>48*</t>
  </si>
  <si>
    <t>6*</t>
  </si>
  <si>
    <t>3*</t>
  </si>
  <si>
    <t>100*</t>
  </si>
  <si>
    <t>optional, aber bewertungsrelevant</t>
  </si>
  <si>
    <r>
      <t xml:space="preserve">Transition </t>
    </r>
    <r>
      <rPr>
        <b/>
        <sz val="10"/>
        <color theme="1"/>
        <rFont val="Calibri"/>
        <family val="2"/>
      </rPr>
      <t>Telefonsupport (TS)</t>
    </r>
  </si>
  <si>
    <r>
      <t xml:space="preserve">Transition </t>
    </r>
    <r>
      <rPr>
        <b/>
        <sz val="10"/>
        <color theme="1"/>
        <rFont val="Calibri"/>
        <family val="2"/>
      </rPr>
      <t>FieldService (FS)</t>
    </r>
    <r>
      <rPr>
        <sz val="10"/>
        <color theme="1"/>
        <rFont val="Calibri"/>
        <family val="2"/>
      </rPr>
      <t xml:space="preserve"> - Bayerischer Rundfunk</t>
    </r>
  </si>
  <si>
    <r>
      <t xml:space="preserve">Transition </t>
    </r>
    <r>
      <rPr>
        <b/>
        <sz val="10"/>
        <color theme="1"/>
        <rFont val="Calibri"/>
        <family val="2"/>
      </rPr>
      <t>FieldService (FS)</t>
    </r>
    <r>
      <rPr>
        <sz val="10"/>
        <color theme="1"/>
        <rFont val="Calibri"/>
        <family val="2"/>
      </rPr>
      <t xml:space="preserve"> - Norddeutscher Rundfunk</t>
    </r>
  </si>
  <si>
    <r>
      <t xml:space="preserve">Transition </t>
    </r>
    <r>
      <rPr>
        <b/>
        <sz val="10"/>
        <color theme="1"/>
        <rFont val="Calibri"/>
        <family val="2"/>
      </rPr>
      <t>FieldService (FS)</t>
    </r>
    <r>
      <rPr>
        <sz val="10"/>
        <color theme="1"/>
        <rFont val="Calibri"/>
        <family val="2"/>
      </rPr>
      <t xml:space="preserve"> - Hessischer Rundfunk</t>
    </r>
  </si>
  <si>
    <t>10* [Tage]</t>
  </si>
  <si>
    <t>40* [Stunden]</t>
  </si>
  <si>
    <t>5* [Tage]</t>
  </si>
  <si>
    <t>20* [Stunden]</t>
  </si>
  <si>
    <t>Optionale Leistungsbestandteile:</t>
  </si>
  <si>
    <t>12* [Monate]</t>
  </si>
  <si>
    <t>160* [Stunden]</t>
  </si>
  <si>
    <t>6* [FTE/Monat]</t>
  </si>
  <si>
    <t>3* [FTE/Monat]</t>
  </si>
  <si>
    <t>Sonder und Zusatzleistungen:</t>
  </si>
  <si>
    <t>40* [Personentage]</t>
  </si>
  <si>
    <t>80* [Personentage]</t>
  </si>
  <si>
    <t>20* [Personentage]</t>
  </si>
  <si>
    <t>Strukturerweiterungen:</t>
  </si>
  <si>
    <t>TR-001 ist bewusst als gemeinschaftsweite Transition der bestehenden zSD-Gemeinschaft konzipiert.</t>
  </si>
  <si>
    <t>48* [Tage]</t>
  </si>
  <si>
    <t>80* [Stunden]</t>
  </si>
  <si>
    <t>100* [Stunden]</t>
  </si>
  <si>
    <t>konkrete Sockelberechnung (4 Jahre):</t>
  </si>
  <si>
    <t>100 (Stunden]</t>
  </si>
  <si>
    <t>Kundenservicepoint (KSP), Techbar, TechCenter:</t>
  </si>
  <si>
    <t>Erweiterte Servicezeiten:</t>
  </si>
  <si>
    <t>Rufbereitschaft:</t>
  </si>
  <si>
    <t>Servicetag Standorttyp C:</t>
  </si>
  <si>
    <t>kumuliert auf 48 Monate</t>
  </si>
  <si>
    <t>Governance- und Betriebssockel FieldService n.n. RFA (*optionale Verbundleistung)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</si>
</sst>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1" x14ac:knownFonts="1">
    <font>
      <sz val="11"/>
      <color theme="1"/>
      <name val="Arial"/>
      <family val="2"/>
    </font>
    <font>
      <b/>
      <sz val="14"/>
      <color theme="1"/>
      <name val="Calibri"/>
      <family val="2"/>
    </font>
    <font>
      <b/>
      <sz val="10"/>
      <color theme="1"/>
      <name val="Calibri"/>
      <family val="2"/>
    </font>
    <font>
      <sz val="10"/>
      <color theme="1"/>
      <name val="Calibri"/>
      <family val="2"/>
    </font>
    <font>
      <sz val="14"/>
      <color theme="1"/>
      <name val="Calibri"/>
      <family val="2"/>
    </font>
    <font>
      <b/>
      <sz val="10"/>
      <color theme="0"/>
      <name val="Calibri"/>
      <family val="2"/>
    </font>
    <font>
      <b/>
      <sz val="14"/>
      <color theme="0"/>
      <name val="Calibri"/>
      <family val="2"/>
    </font>
    <font>
      <sz val="10"/>
      <color rgb="FFFF0000"/>
      <name val="Calibri"/>
      <family val="2"/>
    </font>
    <font>
      <i/>
      <sz val="10"/>
      <color rgb="FFC00000"/>
      <name val="Calibri"/>
      <family val="2"/>
    </font>
    <font>
      <sz val="10"/>
      <name val="Calibri"/>
      <family val="2"/>
    </font>
    <font>
      <u/>
      <sz val="11"/>
      <color theme="10"/>
      <name val="Arial"/>
      <family val="2"/>
    </font>
    <font>
      <sz val="10"/>
      <color theme="0"/>
      <name val="Calibri"/>
      <family val="2"/>
    </font>
    <font>
      <i/>
      <sz val="10"/>
      <color theme="1"/>
      <name val="Calibri"/>
      <family val="2"/>
    </font>
    <font>
      <b/>
      <i/>
      <sz val="10"/>
      <color theme="1"/>
      <name val="Calibri"/>
      <family val="2"/>
    </font>
    <font>
      <b/>
      <i/>
      <u/>
      <sz val="10"/>
      <color theme="1"/>
      <name val="Calibri"/>
      <family val="2"/>
    </font>
    <font>
      <b/>
      <sz val="10"/>
      <name val="Calibri"/>
      <family val="2"/>
    </font>
    <font>
      <b/>
      <u/>
      <sz val="10"/>
      <color theme="10"/>
      <name val="Arial"/>
      <family val="2"/>
    </font>
    <font>
      <sz val="10"/>
      <color theme="1"/>
      <name val="Arial"/>
      <family val="2"/>
    </font>
    <font>
      <b/>
      <sz val="10"/>
      <color rgb="FFFFC000"/>
      <name val="Calibri"/>
      <family val="2"/>
    </font>
    <font>
      <b/>
      <u/>
      <sz val="10"/>
      <color theme="10"/>
      <name val="Calibri"/>
      <family val="2"/>
    </font>
    <font>
      <sz val="10"/>
      <name val="Arial"/>
      <family val="2"/>
    </font>
    <font>
      <i/>
      <sz val="10"/>
      <name val="Calibri"/>
      <family val="2"/>
    </font>
    <font>
      <b/>
      <sz val="10"/>
      <color theme="1"/>
      <name val="Arial"/>
      <family val="2"/>
    </font>
    <font>
      <sz val="10"/>
      <color rgb="FF00B050"/>
      <name val="Calibri"/>
      <family val="2"/>
    </font>
    <font>
      <sz val="10"/>
      <color rgb="FFC00000"/>
      <name val="Calibri"/>
      <family val="2"/>
    </font>
    <font>
      <b/>
      <sz val="18"/>
      <color theme="1"/>
      <name val="Calibri"/>
      <family val="2"/>
    </font>
    <font>
      <b/>
      <sz val="26"/>
      <color theme="1"/>
      <name val="Calibri"/>
      <family val="2"/>
    </font>
    <font>
      <b/>
      <i/>
      <sz val="14"/>
      <color theme="0"/>
      <name val="Calibri"/>
      <family val="2"/>
    </font>
    <font>
      <b/>
      <sz val="14"/>
      <color rgb="FF0000EE"/>
      <name val="Calibri"/>
      <family val="2"/>
    </font>
    <font>
      <i/>
      <sz val="14"/>
      <color theme="1"/>
      <name val="Calibri"/>
      <family val="2"/>
    </font>
    <font>
      <b/>
      <i/>
      <sz val="14"/>
      <color theme="1"/>
      <name val="Calibri"/>
      <family val="2"/>
    </font>
  </fonts>
  <fills count="20">
    <fill>
      <patternFill patternType="none"/>
    </fill>
    <fill>
      <patternFill patternType="gray125"/>
    </fill>
    <fill>
      <patternFill patternType="solid">
        <fgColor theme="1"/>
        <bgColor indexed="64"/>
      </patternFill>
    </fill>
    <fill>
      <patternFill patternType="solid">
        <fgColor theme="1" tint="0.34998626667073579"/>
        <bgColor theme="1" tint="0.34998626667073579"/>
      </patternFill>
    </fill>
    <fill>
      <patternFill patternType="solid">
        <fgColor theme="1" tint="0.34998626667073579"/>
        <bgColor indexed="64"/>
      </patternFill>
    </fill>
    <fill>
      <patternFill patternType="solid">
        <fgColor rgb="FFFFC00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CCFFCC"/>
        <bgColor indexed="64"/>
      </patternFill>
    </fill>
    <fill>
      <patternFill patternType="solid">
        <fgColor rgb="FFCCFFCC"/>
        <bgColor theme="3" tint="0.79998168889431442"/>
      </patternFill>
    </fill>
    <fill>
      <patternFill patternType="solid">
        <fgColor rgb="FF00B0F0"/>
        <bgColor indexed="64"/>
      </patternFill>
    </fill>
    <fill>
      <patternFill patternType="solid">
        <fgColor theme="3" tint="0.749992370372631"/>
        <bgColor indexed="64"/>
      </patternFill>
    </fill>
    <fill>
      <patternFill patternType="solid">
        <fgColor rgb="FFC00000"/>
        <bgColor indexed="64"/>
      </patternFill>
    </fill>
  </fills>
  <borders count="60">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theme="1"/>
      </left>
      <right style="medium">
        <color indexed="64"/>
      </right>
      <top style="medium">
        <color indexed="64"/>
      </top>
      <bottom style="thin">
        <color theme="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1"/>
      </right>
      <top style="medium">
        <color indexed="64"/>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rgb="FF000000"/>
      </right>
      <top/>
      <bottom/>
      <diagonal/>
    </border>
  </borders>
  <cellStyleXfs count="2">
    <xf numFmtId="0" fontId="0" fillId="0" borderId="0"/>
    <xf numFmtId="0" fontId="10" fillId="0" borderId="0" applyNumberFormat="0" applyFill="0" applyBorder="0" applyAlignment="0" applyProtection="0"/>
  </cellStyleXfs>
  <cellXfs count="380">
    <xf numFmtId="0" fontId="0" fillId="0" borderId="0" xfId="0"/>
    <xf numFmtId="0" fontId="3" fillId="0" borderId="0" xfId="0" applyFont="1"/>
    <xf numFmtId="0" fontId="3" fillId="0" borderId="0" xfId="0" applyFont="1" applyAlignment="1">
      <alignment horizontal="left" vertical="center" indent="1"/>
    </xf>
    <xf numFmtId="0" fontId="3" fillId="0" borderId="11" xfId="0" applyFont="1" applyBorder="1"/>
    <xf numFmtId="0" fontId="3" fillId="0" borderId="12" xfId="0" applyFont="1" applyBorder="1"/>
    <xf numFmtId="0" fontId="2" fillId="0" borderId="11" xfId="0" applyFont="1" applyBorder="1" applyAlignment="1">
      <alignment vertical="center"/>
    </xf>
    <xf numFmtId="0" fontId="3" fillId="0" borderId="12" xfId="0" applyFont="1" applyBorder="1" applyAlignment="1">
      <alignment horizontal="left" vertical="center" indent="1"/>
    </xf>
    <xf numFmtId="0" fontId="3" fillId="0" borderId="11" xfId="0" applyFont="1" applyBorder="1" applyAlignment="1">
      <alignment horizontal="left" vertical="center" indent="1"/>
    </xf>
    <xf numFmtId="0" fontId="3" fillId="0" borderId="13" xfId="0" applyFont="1" applyBorder="1"/>
    <xf numFmtId="0" fontId="3" fillId="0" borderId="0" xfId="0" applyFont="1" applyAlignment="1">
      <alignment vertical="center" wrapText="1"/>
    </xf>
    <xf numFmtId="0" fontId="3" fillId="0" borderId="0" xfId="0" applyFont="1" applyAlignment="1">
      <alignment horizontal="left" vertical="center"/>
    </xf>
    <xf numFmtId="0" fontId="2" fillId="0" borderId="0" xfId="0" applyFont="1" applyAlignment="1">
      <alignment horizontal="left" vertical="center"/>
    </xf>
    <xf numFmtId="0" fontId="3" fillId="0" borderId="12" xfId="0" applyFont="1" applyBorder="1" applyAlignment="1">
      <alignment horizontal="left" vertical="center"/>
    </xf>
    <xf numFmtId="0" fontId="3" fillId="0" borderId="14" xfId="0" applyFont="1" applyBorder="1" applyAlignment="1">
      <alignment horizontal="left" vertical="center"/>
    </xf>
    <xf numFmtId="0" fontId="12" fillId="0" borderId="12" xfId="0" applyFont="1" applyBorder="1" applyAlignment="1">
      <alignment horizontal="left" vertical="center" indent="1"/>
    </xf>
    <xf numFmtId="0" fontId="12" fillId="0" borderId="12" xfId="0" applyFont="1" applyBorder="1"/>
    <xf numFmtId="0" fontId="3" fillId="0" borderId="11" xfId="0" applyFont="1" applyBorder="1" applyAlignment="1">
      <alignment horizontal="left" vertical="center"/>
    </xf>
    <xf numFmtId="0" fontId="12" fillId="0" borderId="14" xfId="0" applyFont="1" applyBorder="1" applyAlignment="1">
      <alignment horizontal="left" vertical="center" indent="1"/>
    </xf>
    <xf numFmtId="0" fontId="2" fillId="0" borderId="11" xfId="0" applyFont="1" applyBorder="1"/>
    <xf numFmtId="0" fontId="3" fillId="0" borderId="14" xfId="0" applyFont="1" applyBorder="1" applyAlignment="1">
      <alignment horizontal="left" vertical="center" indent="1"/>
    </xf>
    <xf numFmtId="0" fontId="12" fillId="0" borderId="12" xfId="0" applyFont="1" applyBorder="1" applyAlignment="1">
      <alignment horizontal="left" vertical="center" wrapText="1" indent="1"/>
    </xf>
    <xf numFmtId="0" fontId="12" fillId="0" borderId="12" xfId="0" applyFont="1" applyBorder="1" applyAlignment="1">
      <alignment horizontal="left" vertical="top" wrapText="1"/>
    </xf>
    <xf numFmtId="0" fontId="12" fillId="0" borderId="12" xfId="0" applyFont="1" applyBorder="1" applyAlignment="1">
      <alignment horizontal="left" vertical="top"/>
    </xf>
    <xf numFmtId="0" fontId="3" fillId="0" borderId="11" xfId="0" applyFont="1" applyBorder="1" applyAlignment="1">
      <alignment horizontal="left" vertical="top"/>
    </xf>
    <xf numFmtId="0" fontId="12" fillId="0" borderId="14" xfId="0" applyFont="1" applyBorder="1" applyAlignment="1">
      <alignment horizontal="left" vertical="top"/>
    </xf>
    <xf numFmtId="0" fontId="2" fillId="0" borderId="11" xfId="0" applyFont="1" applyBorder="1" applyAlignment="1">
      <alignment horizontal="left" vertical="top"/>
    </xf>
    <xf numFmtId="0" fontId="3" fillId="0" borderId="12" xfId="0" applyFont="1" applyBorder="1" applyAlignment="1">
      <alignment horizontal="left" vertical="top"/>
    </xf>
    <xf numFmtId="0" fontId="3" fillId="0" borderId="13" xfId="0" applyFont="1" applyBorder="1" applyAlignment="1">
      <alignment horizontal="left" vertical="top"/>
    </xf>
    <xf numFmtId="0" fontId="3" fillId="0" borderId="0" xfId="0" applyFont="1" applyAlignment="1">
      <alignment horizontal="left" vertical="top"/>
    </xf>
    <xf numFmtId="0" fontId="2" fillId="0" borderId="0" xfId="0" applyFont="1" applyAlignment="1">
      <alignment horizontal="left" vertical="top"/>
    </xf>
    <xf numFmtId="0" fontId="2" fillId="0" borderId="12" xfId="0" applyFont="1" applyBorder="1" applyAlignment="1">
      <alignment horizontal="left" vertical="top"/>
    </xf>
    <xf numFmtId="0" fontId="3" fillId="0" borderId="25" xfId="0" applyFont="1" applyBorder="1" applyAlignment="1">
      <alignment horizontal="left" vertical="top"/>
    </xf>
    <xf numFmtId="0" fontId="3" fillId="0" borderId="14" xfId="0" applyFont="1" applyBorder="1" applyAlignment="1">
      <alignment horizontal="left" vertical="top"/>
    </xf>
    <xf numFmtId="0" fontId="3" fillId="7" borderId="11" xfId="0" applyFont="1" applyFill="1" applyBorder="1" applyAlignment="1">
      <alignment horizontal="left" vertical="top"/>
    </xf>
    <xf numFmtId="0" fontId="3" fillId="7" borderId="0" xfId="0" applyFont="1" applyFill="1" applyAlignment="1">
      <alignment horizontal="left" vertical="top"/>
    </xf>
    <xf numFmtId="0" fontId="3" fillId="7" borderId="12" xfId="0" applyFont="1" applyFill="1" applyBorder="1" applyAlignment="1">
      <alignment horizontal="left" vertical="top"/>
    </xf>
    <xf numFmtId="0" fontId="3" fillId="7" borderId="29" xfId="0" applyFont="1" applyFill="1" applyBorder="1" applyAlignment="1">
      <alignment horizontal="left" vertical="top"/>
    </xf>
    <xf numFmtId="0" fontId="3" fillId="7" borderId="30" xfId="0" applyFont="1" applyFill="1" applyBorder="1" applyAlignment="1">
      <alignment horizontal="left" vertical="top"/>
    </xf>
    <xf numFmtId="0" fontId="2" fillId="0" borderId="32" xfId="0" applyFont="1" applyBorder="1" applyAlignment="1">
      <alignment horizontal="left" vertical="top"/>
    </xf>
    <xf numFmtId="0" fontId="2" fillId="0" borderId="33" xfId="0" applyFont="1" applyBorder="1" applyAlignment="1">
      <alignment horizontal="left" vertical="top"/>
    </xf>
    <xf numFmtId="0" fontId="3" fillId="7" borderId="31" xfId="0" applyFont="1" applyFill="1" applyBorder="1" applyAlignment="1">
      <alignment horizontal="left" vertical="top"/>
    </xf>
    <xf numFmtId="0" fontId="3" fillId="0" borderId="32" xfId="0" applyFont="1" applyBorder="1" applyAlignment="1">
      <alignment horizontal="left" vertical="top"/>
    </xf>
    <xf numFmtId="0" fontId="3" fillId="0" borderId="33" xfId="0" applyFont="1" applyBorder="1" applyAlignment="1">
      <alignment horizontal="left" vertical="top"/>
    </xf>
    <xf numFmtId="0" fontId="3" fillId="0" borderId="34" xfId="0" applyFont="1" applyBorder="1" applyAlignment="1">
      <alignment horizontal="left" vertical="top"/>
    </xf>
    <xf numFmtId="0" fontId="3" fillId="7" borderId="32" xfId="0" applyFont="1" applyFill="1" applyBorder="1" applyAlignment="1">
      <alignment horizontal="left" vertical="top"/>
    </xf>
    <xf numFmtId="0" fontId="3" fillId="7" borderId="33" xfId="0" applyFont="1" applyFill="1" applyBorder="1" applyAlignment="1">
      <alignment horizontal="left" vertical="top"/>
    </xf>
    <xf numFmtId="0" fontId="3" fillId="7" borderId="34" xfId="0" applyFont="1" applyFill="1" applyBorder="1" applyAlignment="1">
      <alignment horizontal="left" vertical="top"/>
    </xf>
    <xf numFmtId="0" fontId="3" fillId="7" borderId="13" xfId="0" applyFont="1" applyFill="1" applyBorder="1" applyAlignment="1">
      <alignment horizontal="left" vertical="top"/>
    </xf>
    <xf numFmtId="0" fontId="3" fillId="7" borderId="14" xfId="0" applyFont="1" applyFill="1" applyBorder="1" applyAlignment="1">
      <alignment horizontal="left" vertical="top"/>
    </xf>
    <xf numFmtId="0" fontId="3" fillId="0" borderId="29" xfId="0" applyFont="1" applyBorder="1" applyAlignment="1">
      <alignment horizontal="left" vertical="top"/>
    </xf>
    <xf numFmtId="0" fontId="3" fillId="0" borderId="31" xfId="0" applyFont="1" applyBorder="1" applyAlignment="1">
      <alignment horizontal="left" vertical="top"/>
    </xf>
    <xf numFmtId="0" fontId="2" fillId="0" borderId="29" xfId="0" applyFont="1" applyBorder="1" applyAlignment="1">
      <alignment horizontal="left" vertical="top"/>
    </xf>
    <xf numFmtId="0" fontId="3" fillId="9" borderId="30" xfId="0" applyFont="1" applyFill="1" applyBorder="1" applyAlignment="1">
      <alignment horizontal="left" vertical="top"/>
    </xf>
    <xf numFmtId="0" fontId="3" fillId="9" borderId="33" xfId="0" applyFont="1" applyFill="1" applyBorder="1" applyAlignment="1">
      <alignment horizontal="left" vertical="top"/>
    </xf>
    <xf numFmtId="0" fontId="3" fillId="9" borderId="29" xfId="0" applyFont="1" applyFill="1" applyBorder="1" applyAlignment="1">
      <alignment horizontal="left" vertical="top"/>
    </xf>
    <xf numFmtId="0" fontId="3" fillId="9" borderId="31" xfId="0" applyFont="1" applyFill="1" applyBorder="1" applyAlignment="1">
      <alignment horizontal="left" vertical="top"/>
    </xf>
    <xf numFmtId="0" fontId="3" fillId="9" borderId="32" xfId="0" applyFont="1" applyFill="1" applyBorder="1" applyAlignment="1">
      <alignment horizontal="left" vertical="top"/>
    </xf>
    <xf numFmtId="0" fontId="3" fillId="9" borderId="34" xfId="0" applyFont="1" applyFill="1" applyBorder="1" applyAlignment="1">
      <alignment horizontal="left" vertical="top"/>
    </xf>
    <xf numFmtId="0" fontId="3" fillId="9" borderId="11" xfId="0" applyFont="1" applyFill="1" applyBorder="1" applyAlignment="1">
      <alignment horizontal="left" vertical="top"/>
    </xf>
    <xf numFmtId="0" fontId="3" fillId="9" borderId="0" xfId="0" applyFont="1" applyFill="1" applyAlignment="1">
      <alignment horizontal="left" vertical="top"/>
    </xf>
    <xf numFmtId="0" fontId="3" fillId="9" borderId="12" xfId="0" applyFont="1" applyFill="1" applyBorder="1" applyAlignment="1">
      <alignment horizontal="left" vertical="top"/>
    </xf>
    <xf numFmtId="3" fontId="3" fillId="0" borderId="0" xfId="0" applyNumberFormat="1" applyFont="1" applyAlignment="1">
      <alignment horizontal="left" vertical="top"/>
    </xf>
    <xf numFmtId="3" fontId="3" fillId="9" borderId="30" xfId="0" applyNumberFormat="1" applyFont="1" applyFill="1" applyBorder="1" applyAlignment="1">
      <alignment horizontal="left" vertical="top"/>
    </xf>
    <xf numFmtId="3" fontId="3" fillId="9" borderId="33" xfId="0" applyNumberFormat="1" applyFont="1" applyFill="1" applyBorder="1" applyAlignment="1">
      <alignment horizontal="left" vertical="top"/>
    </xf>
    <xf numFmtId="3" fontId="2" fillId="0" borderId="0" xfId="0" applyNumberFormat="1" applyFont="1" applyAlignment="1">
      <alignment horizontal="left" vertical="top"/>
    </xf>
    <xf numFmtId="0" fontId="3" fillId="9" borderId="13" xfId="0" applyFont="1" applyFill="1" applyBorder="1" applyAlignment="1">
      <alignment horizontal="left" vertical="top"/>
    </xf>
    <xf numFmtId="0" fontId="3" fillId="9" borderId="14" xfId="0" applyFont="1" applyFill="1" applyBorder="1" applyAlignment="1">
      <alignment horizontal="left" vertical="top"/>
    </xf>
    <xf numFmtId="0" fontId="3" fillId="0" borderId="30" xfId="0" applyFont="1" applyBorder="1" applyAlignment="1">
      <alignment horizontal="left" vertical="top"/>
    </xf>
    <xf numFmtId="0" fontId="3" fillId="0" borderId="0" xfId="0" applyFont="1" applyAlignment="1">
      <alignment horizontal="left" vertical="top" wrapText="1"/>
    </xf>
    <xf numFmtId="0" fontId="2" fillId="0" borderId="13" xfId="0" applyFont="1" applyBorder="1" applyAlignment="1">
      <alignment horizontal="left" vertical="top"/>
    </xf>
    <xf numFmtId="0" fontId="2" fillId="0" borderId="25" xfId="0" applyFont="1" applyBorder="1" applyAlignment="1">
      <alignment horizontal="left" vertical="top"/>
    </xf>
    <xf numFmtId="0" fontId="2" fillId="0" borderId="14" xfId="0" applyFont="1" applyBorder="1" applyAlignment="1">
      <alignment horizontal="left" vertical="top"/>
    </xf>
    <xf numFmtId="0" fontId="3" fillId="0" borderId="39" xfId="0" applyFont="1" applyBorder="1" applyAlignment="1">
      <alignment horizontal="left" vertical="top"/>
    </xf>
    <xf numFmtId="0" fontId="3" fillId="0" borderId="35" xfId="0" applyFont="1" applyBorder="1" applyAlignment="1">
      <alignment horizontal="left" vertical="top"/>
    </xf>
    <xf numFmtId="0" fontId="3" fillId="0" borderId="40" xfId="0" applyFont="1" applyBorder="1" applyAlignment="1">
      <alignment horizontal="left" vertical="top"/>
    </xf>
    <xf numFmtId="3" fontId="3" fillId="0" borderId="30" xfId="0" applyNumberFormat="1" applyFont="1" applyBorder="1" applyAlignment="1">
      <alignment horizontal="left" vertical="top"/>
    </xf>
    <xf numFmtId="3" fontId="3" fillId="0" borderId="33" xfId="0" applyNumberFormat="1" applyFont="1" applyBorder="1" applyAlignment="1">
      <alignment horizontal="left" vertical="top"/>
    </xf>
    <xf numFmtId="0" fontId="13" fillId="11" borderId="11" xfId="0" applyFont="1" applyFill="1" applyBorder="1" applyAlignment="1">
      <alignment horizontal="left" vertical="top"/>
    </xf>
    <xf numFmtId="0" fontId="13" fillId="11" borderId="0" xfId="0" applyFont="1" applyFill="1" applyAlignment="1">
      <alignment horizontal="left" vertical="top"/>
    </xf>
    <xf numFmtId="0" fontId="13" fillId="11" borderId="12" xfId="0" applyFont="1" applyFill="1" applyBorder="1" applyAlignment="1">
      <alignment horizontal="left" vertical="top"/>
    </xf>
    <xf numFmtId="3" fontId="13" fillId="11" borderId="0" xfId="0" applyNumberFormat="1" applyFont="1" applyFill="1" applyAlignment="1">
      <alignment horizontal="left" vertical="top"/>
    </xf>
    <xf numFmtId="0" fontId="3" fillId="0" borderId="11" xfId="0" applyFont="1" applyBorder="1" applyAlignment="1">
      <alignment horizontal="left" vertical="top" wrapText="1"/>
    </xf>
    <xf numFmtId="0" fontId="2" fillId="0" borderId="13" xfId="0" applyFont="1" applyBorder="1" applyAlignment="1">
      <alignment vertical="center"/>
    </xf>
    <xf numFmtId="0" fontId="2" fillId="0" borderId="11" xfId="0" applyFont="1" applyBorder="1" applyAlignment="1">
      <alignment horizontal="left" vertical="center"/>
    </xf>
    <xf numFmtId="0" fontId="2" fillId="0" borderId="13" xfId="0" applyFont="1" applyBorder="1" applyAlignment="1">
      <alignment horizontal="left" vertical="center"/>
    </xf>
    <xf numFmtId="0" fontId="3" fillId="0" borderId="13" xfId="0" applyFont="1" applyBorder="1" applyAlignment="1">
      <alignment horizontal="left" vertical="center"/>
    </xf>
    <xf numFmtId="0" fontId="2" fillId="0" borderId="12" xfId="0" applyFont="1" applyBorder="1" applyAlignment="1">
      <alignment horizontal="left" vertical="center"/>
    </xf>
    <xf numFmtId="0" fontId="13" fillId="0" borderId="12" xfId="0" applyFont="1" applyBorder="1" applyAlignment="1">
      <alignment horizontal="left" vertical="center" wrapText="1" indent="1"/>
    </xf>
    <xf numFmtId="0" fontId="13" fillId="0" borderId="12" xfId="0" applyFont="1" applyBorder="1" applyAlignment="1">
      <alignment horizontal="left" vertical="center" indent="1"/>
    </xf>
    <xf numFmtId="0" fontId="3" fillId="0" borderId="0" xfId="0" applyFont="1" applyAlignment="1">
      <alignment vertical="center"/>
    </xf>
    <xf numFmtId="0" fontId="2" fillId="0" borderId="25" xfId="0" applyFont="1" applyBorder="1" applyAlignment="1">
      <alignment horizontal="left" vertical="center"/>
    </xf>
    <xf numFmtId="0" fontId="12" fillId="0" borderId="12" xfId="0" applyFont="1" applyBorder="1" applyAlignment="1">
      <alignment horizontal="left" vertical="top" indent="2"/>
    </xf>
    <xf numFmtId="0" fontId="13" fillId="0" borderId="12" xfId="0" applyFont="1" applyBorder="1" applyAlignment="1">
      <alignment horizontal="left" vertical="top" wrapText="1"/>
    </xf>
    <xf numFmtId="3" fontId="3" fillId="0" borderId="31" xfId="0" applyNumberFormat="1" applyFont="1" applyBorder="1" applyAlignment="1">
      <alignment horizontal="left" vertical="top"/>
    </xf>
    <xf numFmtId="3" fontId="3" fillId="0" borderId="34" xfId="0" applyNumberFormat="1" applyFont="1" applyBorder="1" applyAlignment="1">
      <alignment horizontal="left" vertical="top"/>
    </xf>
    <xf numFmtId="3" fontId="3" fillId="7" borderId="30" xfId="0" applyNumberFormat="1" applyFont="1" applyFill="1" applyBorder="1" applyAlignment="1">
      <alignment horizontal="left" vertical="top"/>
    </xf>
    <xf numFmtId="3" fontId="3" fillId="7" borderId="31" xfId="0" applyNumberFormat="1" applyFont="1" applyFill="1" applyBorder="1" applyAlignment="1">
      <alignment horizontal="left" vertical="top"/>
    </xf>
    <xf numFmtId="3" fontId="3" fillId="0" borderId="12" xfId="0" applyNumberFormat="1" applyFont="1" applyBorder="1" applyAlignment="1">
      <alignment horizontal="left" vertical="top"/>
    </xf>
    <xf numFmtId="3" fontId="3" fillId="7" borderId="0" xfId="0" applyNumberFormat="1" applyFont="1" applyFill="1" applyAlignment="1">
      <alignment horizontal="left" vertical="top"/>
    </xf>
    <xf numFmtId="3" fontId="3" fillId="7" borderId="12" xfId="0" applyNumberFormat="1" applyFont="1" applyFill="1" applyBorder="1" applyAlignment="1">
      <alignment horizontal="left" vertical="top"/>
    </xf>
    <xf numFmtId="3" fontId="2" fillId="0" borderId="33" xfId="0" applyNumberFormat="1" applyFont="1" applyBorder="1" applyAlignment="1">
      <alignment horizontal="left" vertical="top"/>
    </xf>
    <xf numFmtId="3" fontId="2" fillId="0" borderId="34" xfId="0" applyNumberFormat="1" applyFont="1" applyBorder="1" applyAlignment="1">
      <alignment horizontal="left" vertical="top"/>
    </xf>
    <xf numFmtId="0" fontId="9" fillId="5" borderId="13" xfId="0" applyFont="1" applyFill="1" applyBorder="1" applyAlignment="1">
      <alignment horizontal="left" vertical="top" wrapText="1"/>
    </xf>
    <xf numFmtId="0" fontId="9" fillId="5" borderId="25" xfId="0" applyFont="1" applyFill="1" applyBorder="1" applyAlignment="1">
      <alignment horizontal="left" vertical="top" wrapText="1"/>
    </xf>
    <xf numFmtId="0" fontId="9" fillId="5" borderId="14" xfId="0" applyFont="1" applyFill="1" applyBorder="1" applyAlignment="1">
      <alignment horizontal="left" vertical="top" wrapText="1"/>
    </xf>
    <xf numFmtId="0" fontId="3" fillId="0" borderId="11" xfId="0" applyFont="1" applyBorder="1" applyAlignment="1">
      <alignment vertical="center"/>
    </xf>
    <xf numFmtId="0" fontId="3" fillId="0" borderId="12" xfId="0" applyFont="1" applyBorder="1" applyAlignment="1">
      <alignment vertical="center"/>
    </xf>
    <xf numFmtId="0" fontId="2" fillId="0" borderId="11" xfId="0" applyFont="1" applyBorder="1" applyAlignment="1">
      <alignment vertical="center" wrapText="1"/>
    </xf>
    <xf numFmtId="0" fontId="2" fillId="0" borderId="12"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14" fontId="3" fillId="0" borderId="12" xfId="0" applyNumberFormat="1" applyFont="1" applyBorder="1" applyAlignment="1">
      <alignment horizontal="lef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1" fillId="5" borderId="17" xfId="0" applyFont="1" applyFill="1" applyBorder="1" applyAlignment="1">
      <alignment vertical="center"/>
    </xf>
    <xf numFmtId="0" fontId="4" fillId="5" borderId="18" xfId="0" applyFont="1" applyFill="1" applyBorder="1" applyAlignment="1">
      <alignment vertical="center"/>
    </xf>
    <xf numFmtId="0" fontId="12" fillId="0" borderId="0" xfId="0" applyFont="1" applyAlignment="1">
      <alignment horizontal="left" vertical="top"/>
    </xf>
    <xf numFmtId="49" fontId="12" fillId="0" borderId="12" xfId="0" applyNumberFormat="1" applyFont="1" applyBorder="1" applyAlignment="1">
      <alignment horizontal="left" vertical="center" indent="1"/>
    </xf>
    <xf numFmtId="0" fontId="3" fillId="0" borderId="9" xfId="0" applyFont="1" applyBorder="1" applyAlignment="1">
      <alignment horizontal="left" vertical="top"/>
    </xf>
    <xf numFmtId="0" fontId="3" fillId="0" borderId="24" xfId="0" applyFont="1" applyBorder="1" applyAlignment="1">
      <alignment horizontal="left" vertical="top"/>
    </xf>
    <xf numFmtId="0" fontId="3" fillId="0" borderId="10" xfId="0" applyFont="1" applyBorder="1" applyAlignment="1">
      <alignment horizontal="left" vertical="top"/>
    </xf>
    <xf numFmtId="0" fontId="5" fillId="6" borderId="17" xfId="0" applyFont="1" applyFill="1" applyBorder="1" applyAlignment="1">
      <alignment horizontal="left" vertical="center"/>
    </xf>
    <xf numFmtId="0" fontId="5" fillId="6" borderId="18" xfId="0" applyFont="1" applyFill="1" applyBorder="1" applyAlignment="1">
      <alignment horizontal="left" vertical="center"/>
    </xf>
    <xf numFmtId="0" fontId="2" fillId="10" borderId="36" xfId="0" applyFont="1" applyFill="1" applyBorder="1" applyAlignment="1">
      <alignment horizontal="left" vertical="top"/>
    </xf>
    <xf numFmtId="0" fontId="15" fillId="5" borderId="9" xfId="0" applyFont="1" applyFill="1" applyBorder="1" applyAlignment="1">
      <alignment horizontal="left" vertical="top"/>
    </xf>
    <xf numFmtId="0" fontId="9" fillId="5" borderId="24" xfId="0" applyFont="1" applyFill="1" applyBorder="1" applyAlignment="1">
      <alignment horizontal="left" vertical="top"/>
    </xf>
    <xf numFmtId="0" fontId="9" fillId="5" borderId="10" xfId="0" applyFont="1" applyFill="1" applyBorder="1" applyAlignment="1">
      <alignment horizontal="left" vertical="top"/>
    </xf>
    <xf numFmtId="0" fontId="5" fillId="6" borderId="17" xfId="0" applyFont="1" applyFill="1" applyBorder="1" applyAlignment="1">
      <alignment horizontal="left" vertical="top"/>
    </xf>
    <xf numFmtId="0" fontId="5" fillId="0" borderId="0" xfId="0" applyFont="1" applyAlignment="1">
      <alignment horizontal="left" vertical="top"/>
    </xf>
    <xf numFmtId="0" fontId="3" fillId="10" borderId="37" xfId="0" applyFont="1" applyFill="1" applyBorder="1" applyAlignment="1">
      <alignment horizontal="left" vertical="top"/>
    </xf>
    <xf numFmtId="0" fontId="3" fillId="10" borderId="38" xfId="0" applyFont="1" applyFill="1" applyBorder="1" applyAlignment="1">
      <alignment horizontal="left" vertical="top"/>
    </xf>
    <xf numFmtId="0" fontId="2" fillId="10" borderId="29" xfId="0" applyFont="1" applyFill="1" applyBorder="1" applyAlignment="1">
      <alignment horizontal="left" vertical="top"/>
    </xf>
    <xf numFmtId="0" fontId="3" fillId="10" borderId="30" xfId="0" applyFont="1" applyFill="1" applyBorder="1" applyAlignment="1">
      <alignment horizontal="left" vertical="top"/>
    </xf>
    <xf numFmtId="0" fontId="3" fillId="10" borderId="31" xfId="0" applyFont="1" applyFill="1" applyBorder="1" applyAlignment="1">
      <alignment horizontal="left" vertical="top"/>
    </xf>
    <xf numFmtId="0" fontId="17" fillId="0" borderId="0" xfId="0" applyFont="1"/>
    <xf numFmtId="0" fontId="5" fillId="6" borderId="9" xfId="0" applyFont="1" applyFill="1" applyBorder="1" applyAlignment="1">
      <alignment vertical="center"/>
    </xf>
    <xf numFmtId="0" fontId="5" fillId="6" borderId="10" xfId="0" applyFont="1" applyFill="1" applyBorder="1" applyAlignment="1">
      <alignment vertical="center"/>
    </xf>
    <xf numFmtId="0" fontId="5" fillId="6" borderId="9" xfId="0" applyFont="1" applyFill="1" applyBorder="1" applyAlignment="1">
      <alignment horizontal="left" vertical="top"/>
    </xf>
    <xf numFmtId="0" fontId="5" fillId="6" borderId="10" xfId="0" applyFont="1" applyFill="1" applyBorder="1" applyAlignment="1">
      <alignment horizontal="left" vertical="top"/>
    </xf>
    <xf numFmtId="0" fontId="17" fillId="0" borderId="0" xfId="0" applyFont="1" applyAlignment="1">
      <alignment horizontal="left" vertical="top"/>
    </xf>
    <xf numFmtId="0" fontId="17" fillId="0" borderId="11" xfId="0" applyFont="1" applyBorder="1" applyAlignment="1">
      <alignment horizontal="left" vertical="top"/>
    </xf>
    <xf numFmtId="0" fontId="17" fillId="0" borderId="13" xfId="0" applyFont="1" applyBorder="1" applyAlignment="1">
      <alignment horizontal="left" vertical="top"/>
    </xf>
    <xf numFmtId="0" fontId="17" fillId="0" borderId="14" xfId="0" applyFont="1" applyBorder="1" applyAlignment="1">
      <alignment horizontal="left" vertical="top"/>
    </xf>
    <xf numFmtId="0" fontId="17" fillId="0" borderId="12" xfId="0" applyFont="1" applyBorder="1" applyAlignment="1">
      <alignment horizontal="left" vertical="top"/>
    </xf>
    <xf numFmtId="0" fontId="17" fillId="0" borderId="12" xfId="0" applyFont="1" applyBorder="1"/>
    <xf numFmtId="0" fontId="5" fillId="8" borderId="17" xfId="0" applyFont="1" applyFill="1" applyBorder="1" applyAlignment="1">
      <alignment horizontal="left" vertical="center"/>
    </xf>
    <xf numFmtId="0" fontId="5" fillId="6" borderId="17" xfId="0" applyFont="1" applyFill="1" applyBorder="1" applyAlignment="1">
      <alignment vertical="center"/>
    </xf>
    <xf numFmtId="0" fontId="5" fillId="6" borderId="18" xfId="0" applyFont="1" applyFill="1" applyBorder="1" applyAlignment="1">
      <alignment vertical="center"/>
    </xf>
    <xf numFmtId="0" fontId="15" fillId="13" borderId="9" xfId="0" applyFont="1" applyFill="1" applyBorder="1" applyAlignment="1">
      <alignment horizontal="left" vertical="top"/>
    </xf>
    <xf numFmtId="0" fontId="15" fillId="13" borderId="10" xfId="0" applyFont="1" applyFill="1" applyBorder="1" applyAlignment="1">
      <alignment horizontal="left" vertical="top"/>
    </xf>
    <xf numFmtId="0" fontId="20" fillId="13" borderId="11" xfId="0" applyFont="1" applyFill="1" applyBorder="1" applyAlignment="1">
      <alignment horizontal="left" vertical="top"/>
    </xf>
    <xf numFmtId="0" fontId="21" fillId="13" borderId="12" xfId="0" applyFont="1" applyFill="1" applyBorder="1" applyAlignment="1">
      <alignment horizontal="left" vertical="top" wrapText="1"/>
    </xf>
    <xf numFmtId="0" fontId="20" fillId="13" borderId="13" xfId="0" applyFont="1" applyFill="1" applyBorder="1" applyAlignment="1">
      <alignment horizontal="left" vertical="top"/>
    </xf>
    <xf numFmtId="0" fontId="20" fillId="13" borderId="14" xfId="0" applyFont="1" applyFill="1" applyBorder="1" applyAlignment="1">
      <alignment horizontal="left" vertical="top"/>
    </xf>
    <xf numFmtId="0" fontId="21" fillId="13" borderId="14" xfId="0" applyFont="1" applyFill="1" applyBorder="1" applyAlignment="1">
      <alignment horizontal="left" vertical="top" wrapText="1"/>
    </xf>
    <xf numFmtId="0" fontId="13" fillId="0" borderId="12" xfId="0" applyFont="1" applyBorder="1" applyAlignment="1">
      <alignment horizontal="left" vertical="top"/>
    </xf>
    <xf numFmtId="0" fontId="12" fillId="0" borderId="14" xfId="0" applyFont="1" applyBorder="1" applyAlignment="1">
      <alignment horizontal="left" vertical="center" wrapText="1" indent="1"/>
    </xf>
    <xf numFmtId="10" fontId="3" fillId="0" borderId="0" xfId="0" applyNumberFormat="1" applyFont="1" applyAlignment="1">
      <alignment horizontal="left" vertical="center"/>
    </xf>
    <xf numFmtId="0" fontId="5" fillId="8" borderId="28" xfId="0" applyFont="1" applyFill="1" applyBorder="1" applyAlignment="1">
      <alignment vertical="center"/>
    </xf>
    <xf numFmtId="0" fontId="5" fillId="8" borderId="18" xfId="0" applyFont="1" applyFill="1" applyBorder="1" applyAlignment="1">
      <alignment vertical="center"/>
    </xf>
    <xf numFmtId="0" fontId="2" fillId="0" borderId="14" xfId="0" applyFont="1" applyBorder="1" applyAlignment="1">
      <alignment horizontal="left" vertical="center"/>
    </xf>
    <xf numFmtId="10" fontId="3" fillId="0" borderId="11" xfId="0" applyNumberFormat="1" applyFont="1" applyBorder="1" applyAlignment="1">
      <alignment horizontal="right" vertical="center"/>
    </xf>
    <xf numFmtId="10" fontId="3" fillId="0" borderId="13" xfId="0" applyNumberFormat="1" applyFont="1" applyBorder="1" applyAlignment="1">
      <alignment horizontal="right" vertical="center"/>
    </xf>
    <xf numFmtId="10" fontId="23" fillId="0" borderId="0" xfId="0" applyNumberFormat="1" applyFont="1" applyAlignment="1">
      <alignment horizontal="right" vertical="center"/>
    </xf>
    <xf numFmtId="10" fontId="24" fillId="0" borderId="0" xfId="0" applyNumberFormat="1" applyFont="1" applyAlignment="1">
      <alignment horizontal="right" vertical="center"/>
    </xf>
    <xf numFmtId="10" fontId="24" fillId="0" borderId="25" xfId="0" applyNumberFormat="1" applyFont="1" applyBorder="1" applyAlignment="1">
      <alignment horizontal="right" vertical="center"/>
    </xf>
    <xf numFmtId="10" fontId="23" fillId="0" borderId="12" xfId="0" applyNumberFormat="1" applyFont="1" applyBorder="1" applyAlignment="1">
      <alignment horizontal="right" vertical="center"/>
    </xf>
    <xf numFmtId="10" fontId="23" fillId="0" borderId="14" xfId="0" applyNumberFormat="1" applyFont="1" applyBorder="1" applyAlignment="1">
      <alignment horizontal="right" vertical="center"/>
    </xf>
    <xf numFmtId="0" fontId="2" fillId="0" borderId="12" xfId="0" applyFont="1" applyBorder="1" applyAlignment="1">
      <alignment vertical="center"/>
    </xf>
    <xf numFmtId="0" fontId="3" fillId="0" borderId="14" xfId="0" applyFont="1" applyBorder="1" applyAlignment="1">
      <alignment vertical="center"/>
    </xf>
    <xf numFmtId="0" fontId="25" fillId="0" borderId="0" xfId="0" applyFont="1" applyAlignment="1">
      <alignment horizontal="left" vertical="top"/>
    </xf>
    <xf numFmtId="0" fontId="3" fillId="0" borderId="10" xfId="0" applyFont="1" applyBorder="1"/>
    <xf numFmtId="0" fontId="3" fillId="0" borderId="14" xfId="0" applyFont="1" applyBorder="1"/>
    <xf numFmtId="0" fontId="6" fillId="6" borderId="10" xfId="0" applyFont="1" applyFill="1" applyBorder="1" applyAlignment="1">
      <alignment vertical="center"/>
    </xf>
    <xf numFmtId="0" fontId="4" fillId="0" borderId="0" xfId="0" applyFont="1"/>
    <xf numFmtId="0" fontId="3" fillId="0" borderId="0" xfId="0" applyFont="1" applyAlignment="1">
      <alignment vertical="top"/>
    </xf>
    <xf numFmtId="0" fontId="2" fillId="0" borderId="9" xfId="0" applyFont="1" applyBorder="1" applyAlignment="1">
      <alignment vertical="top"/>
    </xf>
    <xf numFmtId="0" fontId="3" fillId="0" borderId="11" xfId="0" applyFont="1" applyBorder="1" applyAlignment="1">
      <alignment vertical="top"/>
    </xf>
    <xf numFmtId="0" fontId="3" fillId="0" borderId="13" xfId="0" applyFont="1" applyBorder="1" applyAlignment="1">
      <alignment vertical="top"/>
    </xf>
    <xf numFmtId="0" fontId="6" fillId="6" borderId="9" xfId="0" applyFont="1" applyFill="1" applyBorder="1" applyAlignment="1">
      <alignment vertical="top"/>
    </xf>
    <xf numFmtId="0" fontId="2" fillId="0" borderId="11" xfId="0" applyFont="1" applyBorder="1" applyAlignment="1">
      <alignment vertical="top"/>
    </xf>
    <xf numFmtId="0" fontId="2" fillId="0" borderId="13" xfId="0" applyFont="1" applyBorder="1" applyAlignment="1">
      <alignment vertical="top"/>
    </xf>
    <xf numFmtId="0" fontId="12" fillId="0" borderId="0" xfId="0" applyFont="1" applyAlignment="1">
      <alignment horizontal="left" vertical="center" indent="1"/>
    </xf>
    <xf numFmtId="0" fontId="3" fillId="0" borderId="9" xfId="0" applyFont="1" applyBorder="1" applyAlignment="1">
      <alignment vertical="top"/>
    </xf>
    <xf numFmtId="0" fontId="12" fillId="0" borderId="10" xfId="0" applyFont="1" applyBorder="1" applyAlignment="1">
      <alignment horizontal="left" vertical="center" indent="1"/>
    </xf>
    <xf numFmtId="0" fontId="6" fillId="6" borderId="17" xfId="0" applyFont="1" applyFill="1" applyBorder="1" applyAlignment="1">
      <alignment horizontal="left" vertical="center"/>
    </xf>
    <xf numFmtId="0" fontId="4" fillId="0" borderId="0" xfId="0" applyFont="1" applyAlignment="1">
      <alignment horizontal="left" vertical="center"/>
    </xf>
    <xf numFmtId="0" fontId="2" fillId="7" borderId="9" xfId="0" applyFont="1" applyFill="1" applyBorder="1" applyAlignment="1">
      <alignment horizontal="left" vertical="center"/>
    </xf>
    <xf numFmtId="0" fontId="2" fillId="7" borderId="24" xfId="0" applyFont="1" applyFill="1" applyBorder="1" applyAlignment="1">
      <alignment horizontal="left" vertical="center"/>
    </xf>
    <xf numFmtId="0" fontId="2" fillId="7" borderId="10" xfId="0" applyFont="1" applyFill="1" applyBorder="1" applyAlignment="1">
      <alignment horizontal="left" vertical="center"/>
    </xf>
    <xf numFmtId="164" fontId="2" fillId="5" borderId="41" xfId="0" applyNumberFormat="1" applyFont="1" applyFill="1" applyBorder="1" applyAlignment="1">
      <alignment horizontal="right" vertical="center"/>
    </xf>
    <xf numFmtId="0" fontId="2" fillId="7" borderId="11" xfId="0" applyFont="1" applyFill="1" applyBorder="1" applyAlignment="1">
      <alignment horizontal="left" vertical="center"/>
    </xf>
    <xf numFmtId="0" fontId="2" fillId="7" borderId="0" xfId="0" applyFont="1" applyFill="1" applyAlignment="1">
      <alignment horizontal="left" vertical="center"/>
    </xf>
    <xf numFmtId="0" fontId="2" fillId="7" borderId="12" xfId="0" applyFont="1" applyFill="1" applyBorder="1" applyAlignment="1">
      <alignment horizontal="left" vertical="center"/>
    </xf>
    <xf numFmtId="0" fontId="3" fillId="0" borderId="25" xfId="0" applyFont="1" applyBorder="1" applyAlignment="1">
      <alignment horizontal="left" vertical="center"/>
    </xf>
    <xf numFmtId="164" fontId="3" fillId="0" borderId="0" xfId="0" applyNumberFormat="1" applyFont="1" applyAlignment="1">
      <alignment horizontal="right" vertical="center"/>
    </xf>
    <xf numFmtId="0" fontId="1" fillId="11" borderId="17" xfId="0" applyFont="1" applyFill="1" applyBorder="1" applyAlignment="1">
      <alignment horizontal="right" vertical="center"/>
    </xf>
    <xf numFmtId="0" fontId="1" fillId="11" borderId="18" xfId="0" applyFont="1" applyFill="1" applyBorder="1" applyAlignment="1">
      <alignment horizontal="right" vertical="center"/>
    </xf>
    <xf numFmtId="164" fontId="1" fillId="11" borderId="16" xfId="0" applyNumberFormat="1" applyFont="1" applyFill="1" applyBorder="1" applyAlignment="1">
      <alignment horizontal="right" vertical="center"/>
    </xf>
    <xf numFmtId="0" fontId="3" fillId="0" borderId="0" xfId="0" applyFont="1" applyAlignment="1">
      <alignment horizontal="center" vertical="center"/>
    </xf>
    <xf numFmtId="164" fontId="2" fillId="14" borderId="48" xfId="0" applyNumberFormat="1" applyFont="1" applyFill="1" applyBorder="1" applyAlignment="1">
      <alignment horizontal="left" vertical="center"/>
    </xf>
    <xf numFmtId="0" fontId="12" fillId="0" borderId="0" xfId="0" applyFont="1" applyAlignment="1">
      <alignment horizontal="right" vertical="center"/>
    </xf>
    <xf numFmtId="164" fontId="2" fillId="14" borderId="42" xfId="0" applyNumberFormat="1" applyFont="1" applyFill="1" applyBorder="1" applyAlignment="1">
      <alignment horizontal="right" vertical="center"/>
    </xf>
    <xf numFmtId="3" fontId="2" fillId="0" borderId="12" xfId="0" applyNumberFormat="1" applyFont="1" applyBorder="1" applyAlignment="1">
      <alignment horizontal="left" vertical="center"/>
    </xf>
    <xf numFmtId="164" fontId="2" fillId="14" borderId="41" xfId="0" applyNumberFormat="1" applyFont="1" applyFill="1" applyBorder="1" applyAlignment="1">
      <alignment horizontal="right" vertical="center"/>
    </xf>
    <xf numFmtId="164" fontId="2" fillId="5" borderId="42" xfId="0" applyNumberFormat="1" applyFont="1" applyFill="1" applyBorder="1" applyAlignment="1">
      <alignment horizontal="right" vertical="center"/>
    </xf>
    <xf numFmtId="164" fontId="1" fillId="11" borderId="18" xfId="0" applyNumberFormat="1" applyFont="1" applyFill="1" applyBorder="1" applyAlignment="1">
      <alignment horizontal="right" vertical="center"/>
    </xf>
    <xf numFmtId="164" fontId="2" fillId="5" borderId="55" xfId="0" applyNumberFormat="1" applyFont="1" applyFill="1" applyBorder="1" applyAlignment="1">
      <alignment horizontal="right" vertical="center"/>
    </xf>
    <xf numFmtId="0" fontId="2" fillId="7" borderId="50" xfId="0" applyFont="1" applyFill="1" applyBorder="1" applyAlignment="1">
      <alignment horizontal="left" vertical="center"/>
    </xf>
    <xf numFmtId="0" fontId="2" fillId="7" borderId="51" xfId="0" applyFont="1" applyFill="1" applyBorder="1" applyAlignment="1">
      <alignment horizontal="left" vertical="center"/>
    </xf>
    <xf numFmtId="0" fontId="2" fillId="7" borderId="52" xfId="0" applyFont="1" applyFill="1" applyBorder="1" applyAlignment="1">
      <alignment horizontal="left" vertical="center"/>
    </xf>
    <xf numFmtId="0" fontId="2" fillId="0" borderId="53" xfId="0" applyFont="1" applyBorder="1" applyAlignment="1">
      <alignment horizontal="left" vertical="center"/>
    </xf>
    <xf numFmtId="0" fontId="2" fillId="0" borderId="54" xfId="0" applyFont="1" applyBorder="1" applyAlignment="1">
      <alignment horizontal="left" vertical="center"/>
    </xf>
    <xf numFmtId="164" fontId="2" fillId="14" borderId="56" xfId="0" applyNumberFormat="1" applyFont="1" applyFill="1" applyBorder="1" applyAlignment="1">
      <alignment horizontal="left" vertical="center"/>
    </xf>
    <xf numFmtId="0" fontId="15" fillId="0" borderId="19" xfId="0" applyFont="1" applyBorder="1" applyAlignment="1">
      <alignment horizontal="left" vertical="center"/>
    </xf>
    <xf numFmtId="0" fontId="15" fillId="0" borderId="20" xfId="0" applyFont="1" applyBorder="1" applyAlignment="1">
      <alignment horizontal="left"/>
    </xf>
    <xf numFmtId="0" fontId="8" fillId="0" borderId="21" xfId="0" applyFont="1" applyBorder="1" applyAlignment="1">
      <alignment wrapText="1"/>
    </xf>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wrapText="1"/>
    </xf>
    <xf numFmtId="0" fontId="3" fillId="0" borderId="0" xfId="0" applyFont="1" applyAlignment="1">
      <alignment horizontal="left" vertical="center" wrapText="1"/>
    </xf>
    <xf numFmtId="0" fontId="5" fillId="4" borderId="17" xfId="0" applyFont="1" applyFill="1" applyBorder="1" applyAlignment="1">
      <alignment horizontal="left" vertical="center"/>
    </xf>
    <xf numFmtId="0" fontId="5" fillId="4" borderId="28" xfId="0" applyFont="1" applyFill="1" applyBorder="1" applyAlignment="1">
      <alignment horizontal="left" vertical="center"/>
    </xf>
    <xf numFmtId="0" fontId="5" fillId="4" borderId="18" xfId="0" applyFont="1" applyFill="1" applyBorder="1" applyAlignment="1">
      <alignment horizontal="left" vertical="center"/>
    </xf>
    <xf numFmtId="164" fontId="3" fillId="0" borderId="12" xfId="0" applyNumberFormat="1" applyFont="1" applyBorder="1" applyAlignment="1">
      <alignment horizontal="left" vertical="center"/>
    </xf>
    <xf numFmtId="0" fontId="17" fillId="0" borderId="13" xfId="0" applyFont="1" applyBorder="1"/>
    <xf numFmtId="0" fontId="17" fillId="0" borderId="25" xfId="0" applyFont="1" applyBorder="1"/>
    <xf numFmtId="0" fontId="17" fillId="0" borderId="14" xfId="0" applyFont="1" applyBorder="1"/>
    <xf numFmtId="0" fontId="3" fillId="16" borderId="15" xfId="0" applyFont="1" applyFill="1" applyBorder="1" applyAlignment="1" applyProtection="1">
      <alignment horizontal="left" vertical="center"/>
      <protection locked="0"/>
    </xf>
    <xf numFmtId="0" fontId="17" fillId="0" borderId="0" xfId="0" applyFont="1" applyAlignment="1">
      <alignment horizontal="left" vertical="center"/>
    </xf>
    <xf numFmtId="0" fontId="15" fillId="0" borderId="20" xfId="0" applyFont="1" applyBorder="1" applyAlignment="1">
      <alignment horizontal="left" vertical="center"/>
    </xf>
    <xf numFmtId="3" fontId="2" fillId="0" borderId="0" xfId="0" applyNumberFormat="1" applyFont="1" applyAlignment="1">
      <alignment horizontal="left" vertical="center"/>
    </xf>
    <xf numFmtId="3" fontId="3" fillId="0" borderId="0" xfId="0" applyNumberFormat="1" applyFont="1" applyAlignment="1">
      <alignment horizontal="left" vertical="center"/>
    </xf>
    <xf numFmtId="164" fontId="3" fillId="0" borderId="14" xfId="0" applyNumberFormat="1" applyFont="1" applyBorder="1" applyAlignment="1">
      <alignment horizontal="left" vertical="center"/>
    </xf>
    <xf numFmtId="164" fontId="3" fillId="0" borderId="0" xfId="0" applyNumberFormat="1" applyFont="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0" fontId="3" fillId="0" borderId="8" xfId="0" applyFont="1" applyBorder="1" applyAlignment="1">
      <alignment horizontal="left" vertical="center"/>
    </xf>
    <xf numFmtId="0" fontId="5" fillId="4" borderId="9" xfId="0" applyFont="1" applyFill="1" applyBorder="1" applyAlignment="1">
      <alignment horizontal="left" vertical="center"/>
    </xf>
    <xf numFmtId="0" fontId="5" fillId="4" borderId="24" xfId="0" applyFont="1" applyFill="1" applyBorder="1" applyAlignment="1">
      <alignment horizontal="left" vertical="center"/>
    </xf>
    <xf numFmtId="0" fontId="5" fillId="4" borderId="10" xfId="0" applyFont="1" applyFill="1" applyBorder="1" applyAlignment="1">
      <alignment horizontal="left" vertical="center"/>
    </xf>
    <xf numFmtId="0" fontId="3" fillId="7" borderId="24" xfId="0" applyFont="1" applyFill="1" applyBorder="1" applyAlignment="1">
      <alignment horizontal="center" vertical="center"/>
    </xf>
    <xf numFmtId="164" fontId="3" fillId="7" borderId="10" xfId="0" applyNumberFormat="1" applyFont="1" applyFill="1" applyBorder="1" applyAlignment="1">
      <alignment horizontal="left" vertical="center"/>
    </xf>
    <xf numFmtId="0" fontId="3" fillId="7" borderId="0" xfId="0" applyFont="1" applyFill="1" applyAlignment="1">
      <alignment horizontal="center" vertical="center"/>
    </xf>
    <xf numFmtId="164" fontId="3" fillId="7" borderId="12" xfId="0" applyNumberFormat="1" applyFont="1" applyFill="1" applyBorder="1" applyAlignment="1">
      <alignment horizontal="left" vertical="center"/>
    </xf>
    <xf numFmtId="0" fontId="3" fillId="0" borderId="25" xfId="0" applyFont="1" applyBorder="1" applyAlignment="1">
      <alignment horizontal="center" vertical="center"/>
    </xf>
    <xf numFmtId="0" fontId="11" fillId="4" borderId="9" xfId="0" applyFont="1" applyFill="1" applyBorder="1" applyAlignment="1">
      <alignment horizontal="left" vertical="center"/>
    </xf>
    <xf numFmtId="0" fontId="11" fillId="4" borderId="24" xfId="0" applyFont="1" applyFill="1" applyBorder="1" applyAlignment="1">
      <alignment horizontal="left" vertical="center"/>
    </xf>
    <xf numFmtId="0" fontId="5" fillId="4" borderId="24" xfId="0" applyFont="1" applyFill="1" applyBorder="1" applyAlignment="1">
      <alignment horizontal="right" vertical="center"/>
    </xf>
    <xf numFmtId="164" fontId="1" fillId="5" borderId="18" xfId="0" applyNumberFormat="1" applyFont="1" applyFill="1" applyBorder="1" applyAlignment="1">
      <alignment horizontal="right" vertical="center"/>
    </xf>
    <xf numFmtId="164" fontId="3" fillId="15" borderId="6" xfId="0" applyNumberFormat="1" applyFont="1" applyFill="1" applyBorder="1" applyAlignment="1" applyProtection="1">
      <alignment horizontal="left" vertical="center"/>
      <protection locked="0"/>
    </xf>
    <xf numFmtId="164" fontId="3" fillId="15" borderId="8" xfId="0" applyNumberFormat="1" applyFont="1" applyFill="1" applyBorder="1" applyAlignment="1" applyProtection="1">
      <alignment horizontal="left" vertical="center"/>
      <protection locked="0"/>
    </xf>
    <xf numFmtId="0" fontId="2" fillId="0" borderId="9" xfId="0" applyFont="1" applyBorder="1" applyAlignment="1">
      <alignment horizontal="left" vertical="center"/>
    </xf>
    <xf numFmtId="0" fontId="3" fillId="0" borderId="24" xfId="0" applyFont="1" applyBorder="1" applyAlignment="1">
      <alignment horizontal="left" vertical="center"/>
    </xf>
    <xf numFmtId="0" fontId="2" fillId="0" borderId="24" xfId="0" applyFont="1" applyBorder="1" applyAlignment="1">
      <alignment horizontal="left" vertical="center"/>
    </xf>
    <xf numFmtId="0" fontId="3" fillId="0" borderId="24" xfId="0" applyFont="1" applyBorder="1" applyAlignment="1">
      <alignment horizontal="center" vertical="center"/>
    </xf>
    <xf numFmtId="164" fontId="3" fillId="15" borderId="23" xfId="0" applyNumberFormat="1" applyFont="1" applyFill="1" applyBorder="1" applyAlignment="1" applyProtection="1">
      <alignment horizontal="left" vertical="center"/>
      <protection locked="0"/>
    </xf>
    <xf numFmtId="164" fontId="3" fillId="0" borderId="0" xfId="0" applyNumberFormat="1" applyFont="1"/>
    <xf numFmtId="0" fontId="5" fillId="2" borderId="2" xfId="0" applyFont="1" applyFill="1" applyBorder="1" applyAlignment="1">
      <alignment horizontal="left" vertical="center" wrapText="1"/>
    </xf>
    <xf numFmtId="0" fontId="3" fillId="0" borderId="0" xfId="0" applyFont="1" applyAlignment="1">
      <alignment wrapText="1"/>
    </xf>
    <xf numFmtId="0" fontId="17" fillId="5" borderId="28" xfId="0" applyFont="1" applyFill="1" applyBorder="1"/>
    <xf numFmtId="0" fontId="17" fillId="5" borderId="18" xfId="0" applyFont="1" applyFill="1" applyBorder="1"/>
    <xf numFmtId="0" fontId="17" fillId="5" borderId="24" xfId="0" applyFont="1" applyFill="1" applyBorder="1"/>
    <xf numFmtId="0" fontId="17" fillId="5" borderId="10" xfId="0" applyFont="1" applyFill="1" applyBorder="1"/>
    <xf numFmtId="0" fontId="17" fillId="0" borderId="0" xfId="0" applyFont="1" applyAlignment="1">
      <alignment wrapText="1"/>
    </xf>
    <xf numFmtId="164" fontId="3" fillId="15" borderId="4" xfId="0" applyNumberFormat="1" applyFont="1" applyFill="1" applyBorder="1" applyAlignment="1" applyProtection="1">
      <alignment horizontal="left" vertical="center"/>
      <protection locked="0"/>
    </xf>
    <xf numFmtId="164" fontId="3" fillId="15" borderId="45" xfId="0" applyNumberFormat="1" applyFont="1" applyFill="1" applyBorder="1" applyAlignment="1" applyProtection="1">
      <alignment horizontal="left" vertical="center"/>
      <protection locked="0"/>
    </xf>
    <xf numFmtId="0" fontId="5" fillId="2" borderId="43" xfId="0" applyFont="1" applyFill="1" applyBorder="1" applyAlignment="1">
      <alignment horizontal="left" vertical="center"/>
    </xf>
    <xf numFmtId="0" fontId="5" fillId="2" borderId="44" xfId="0" applyFont="1" applyFill="1" applyBorder="1" applyAlignment="1">
      <alignment horizontal="left" vertical="center" wrapText="1"/>
    </xf>
    <xf numFmtId="0" fontId="2" fillId="0" borderId="5" xfId="0" applyFont="1" applyBorder="1" applyAlignment="1">
      <alignment horizontal="left" vertical="center"/>
    </xf>
    <xf numFmtId="0" fontId="2" fillId="0" borderId="7" xfId="0" applyFont="1" applyBorder="1" applyAlignment="1">
      <alignment horizontal="left" vertical="center"/>
    </xf>
    <xf numFmtId="164" fontId="1" fillId="18" borderId="18" xfId="0" applyNumberFormat="1" applyFont="1" applyFill="1" applyBorder="1" applyAlignment="1">
      <alignment horizontal="right" vertical="center"/>
    </xf>
    <xf numFmtId="0" fontId="3" fillId="0" borderId="59" xfId="0" applyFont="1" applyBorder="1" applyAlignment="1">
      <alignment horizontal="left" vertical="center"/>
    </xf>
    <xf numFmtId="0" fontId="3" fillId="0" borderId="0" xfId="0" applyFont="1" applyAlignment="1">
      <alignment vertical="top" wrapText="1"/>
    </xf>
    <xf numFmtId="0" fontId="2" fillId="0" borderId="10" xfId="0" applyFont="1" applyBorder="1" applyAlignment="1">
      <alignment horizontal="left" vertical="center"/>
    </xf>
    <xf numFmtId="0" fontId="3" fillId="0" borderId="10" xfId="0" applyFont="1" applyBorder="1" applyAlignment="1">
      <alignment horizontal="left" vertical="center"/>
    </xf>
    <xf numFmtId="164" fontId="2" fillId="5" borderId="48" xfId="0" applyNumberFormat="1" applyFont="1" applyFill="1" applyBorder="1" applyAlignment="1">
      <alignment horizontal="right" vertical="center"/>
    </xf>
    <xf numFmtId="164" fontId="1" fillId="14" borderId="42" xfId="0" applyNumberFormat="1" applyFont="1" applyFill="1" applyBorder="1" applyAlignment="1">
      <alignment horizontal="right" vertical="center"/>
    </xf>
    <xf numFmtId="164" fontId="1" fillId="5" borderId="42" xfId="0" applyNumberFormat="1" applyFont="1" applyFill="1" applyBorder="1" applyAlignment="1">
      <alignment horizontal="right" vertical="center"/>
    </xf>
    <xf numFmtId="164" fontId="1" fillId="5" borderId="41" xfId="0" applyNumberFormat="1" applyFont="1" applyFill="1" applyBorder="1" applyAlignment="1">
      <alignment horizontal="right" vertical="center"/>
    </xf>
    <xf numFmtId="164" fontId="1" fillId="5" borderId="48" xfId="0" applyNumberFormat="1" applyFont="1" applyFill="1" applyBorder="1" applyAlignment="1">
      <alignment horizontal="right" vertical="center"/>
    </xf>
    <xf numFmtId="164" fontId="1" fillId="14" borderId="57" xfId="0" applyNumberFormat="1" applyFont="1" applyFill="1" applyBorder="1" applyAlignment="1">
      <alignment horizontal="right" vertical="center"/>
    </xf>
    <xf numFmtId="0" fontId="30" fillId="11" borderId="49" xfId="0" applyFont="1" applyFill="1" applyBorder="1" applyAlignment="1">
      <alignment horizontal="right" vertical="center"/>
    </xf>
    <xf numFmtId="0" fontId="29" fillId="0" borderId="0" xfId="0" applyFont="1" applyAlignment="1">
      <alignment horizontal="right" vertical="center"/>
    </xf>
    <xf numFmtId="0" fontId="13" fillId="0" borderId="0" xfId="0" applyFont="1" applyAlignment="1">
      <alignment horizontal="right" vertical="center"/>
    </xf>
    <xf numFmtId="0" fontId="30" fillId="18" borderId="58" xfId="0" applyFont="1" applyFill="1" applyBorder="1" applyAlignment="1">
      <alignment horizontal="right" vertical="center"/>
    </xf>
    <xf numFmtId="3" fontId="3" fillId="0" borderId="0" xfId="0" applyNumberFormat="1" applyFont="1" applyAlignment="1">
      <alignment horizontal="right" vertical="center"/>
    </xf>
    <xf numFmtId="164" fontId="2" fillId="14" borderId="41" xfId="0" applyNumberFormat="1" applyFont="1" applyFill="1" applyBorder="1" applyAlignment="1">
      <alignment horizontal="left" vertical="center"/>
    </xf>
    <xf numFmtId="10" fontId="3" fillId="15" borderId="23" xfId="0" applyNumberFormat="1" applyFont="1" applyFill="1" applyBorder="1" applyAlignment="1" applyProtection="1">
      <alignment horizontal="left" vertical="center"/>
      <protection locked="0"/>
    </xf>
    <xf numFmtId="10" fontId="3" fillId="15" borderId="6" xfId="0" applyNumberFormat="1" applyFont="1" applyFill="1" applyBorder="1" applyAlignment="1" applyProtection="1">
      <alignment horizontal="left" vertical="center"/>
      <protection locked="0"/>
    </xf>
    <xf numFmtId="10" fontId="3" fillId="15" borderId="8" xfId="0" applyNumberFormat="1" applyFont="1" applyFill="1" applyBorder="1" applyAlignment="1" applyProtection="1">
      <alignment horizontal="left" vertical="center"/>
      <protection locked="0"/>
    </xf>
    <xf numFmtId="0" fontId="2" fillId="7" borderId="48" xfId="0" applyFont="1" applyFill="1" applyBorder="1" applyAlignment="1">
      <alignment horizontal="left" vertical="center"/>
    </xf>
    <xf numFmtId="0" fontId="6" fillId="6" borderId="28" xfId="0" applyFont="1" applyFill="1" applyBorder="1" applyAlignment="1">
      <alignment horizontal="left" vertical="center"/>
    </xf>
    <xf numFmtId="0" fontId="6" fillId="6" borderId="18" xfId="0" applyFont="1" applyFill="1" applyBorder="1" applyAlignment="1">
      <alignment horizontal="left" vertical="center"/>
    </xf>
    <xf numFmtId="0" fontId="2" fillId="10" borderId="46" xfId="0" applyFont="1" applyFill="1" applyBorder="1" applyAlignment="1">
      <alignment horizontal="left" vertical="center"/>
    </xf>
    <xf numFmtId="0" fontId="2" fillId="10" borderId="47" xfId="0" applyFont="1" applyFill="1" applyBorder="1" applyAlignment="1">
      <alignment horizontal="left" vertical="center"/>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0" xfId="0" applyFont="1" applyAlignment="1">
      <alignment vertical="center" wrapText="1"/>
    </xf>
    <xf numFmtId="0" fontId="6" fillId="3" borderId="17" xfId="0" applyFont="1" applyFill="1" applyBorder="1" applyAlignment="1">
      <alignment vertical="center" wrapText="1"/>
    </xf>
    <xf numFmtId="0" fontId="6" fillId="3" borderId="18" xfId="0" applyFont="1" applyFill="1" applyBorder="1" applyAlignment="1">
      <alignment vertical="center" wrapText="1"/>
    </xf>
    <xf numFmtId="0" fontId="5" fillId="6" borderId="28" xfId="0" applyFont="1" applyFill="1" applyBorder="1" applyAlignment="1">
      <alignment horizontal="left" vertical="top"/>
    </xf>
    <xf numFmtId="0" fontId="5" fillId="6" borderId="18" xfId="0" applyFont="1" applyFill="1" applyBorder="1" applyAlignment="1">
      <alignment horizontal="left" vertical="top"/>
    </xf>
    <xf numFmtId="0" fontId="9" fillId="5" borderId="11" xfId="0" applyFont="1" applyFill="1" applyBorder="1" applyAlignment="1">
      <alignment horizontal="left" vertical="top" wrapText="1"/>
    </xf>
    <xf numFmtId="0" fontId="9" fillId="5" borderId="0" xfId="0" applyFont="1" applyFill="1" applyAlignment="1">
      <alignment horizontal="left" vertical="top" wrapText="1"/>
    </xf>
    <xf numFmtId="0" fontId="9" fillId="5" borderId="12" xfId="0" applyFont="1" applyFill="1" applyBorder="1" applyAlignment="1">
      <alignment horizontal="left" vertical="top" wrapText="1"/>
    </xf>
    <xf numFmtId="0" fontId="5" fillId="8" borderId="17" xfId="0" applyFont="1" applyFill="1" applyBorder="1" applyAlignment="1">
      <alignment horizontal="left" vertical="top"/>
    </xf>
    <xf numFmtId="0" fontId="5" fillId="8" borderId="18" xfId="0" applyFont="1" applyFill="1" applyBorder="1" applyAlignment="1">
      <alignment horizontal="left" vertical="top"/>
    </xf>
    <xf numFmtId="0" fontId="2" fillId="0" borderId="0" xfId="0" applyFont="1" applyAlignment="1">
      <alignment horizontal="left" vertical="top"/>
    </xf>
    <xf numFmtId="0" fontId="2" fillId="0" borderId="12" xfId="0" applyFont="1" applyBorder="1" applyAlignment="1">
      <alignment horizontal="left" vertical="top"/>
    </xf>
    <xf numFmtId="0" fontId="16" fillId="5" borderId="17" xfId="1" applyFont="1" applyFill="1" applyBorder="1" applyAlignment="1" applyProtection="1">
      <alignment horizontal="center" vertical="center" wrapText="1"/>
    </xf>
    <xf numFmtId="0" fontId="16" fillId="5" borderId="18" xfId="1" applyFont="1" applyFill="1" applyBorder="1" applyAlignment="1" applyProtection="1">
      <alignment horizontal="center" vertical="center" wrapText="1"/>
    </xf>
    <xf numFmtId="0" fontId="5" fillId="2" borderId="9" xfId="0" applyFont="1" applyFill="1" applyBorder="1" applyAlignment="1">
      <alignment horizontal="left" vertical="center"/>
    </xf>
    <xf numFmtId="0" fontId="5" fillId="2" borderId="24" xfId="0" applyFont="1" applyFill="1" applyBorder="1" applyAlignment="1">
      <alignment horizontal="left" vertical="center"/>
    </xf>
    <xf numFmtId="0" fontId="5" fillId="2" borderId="10" xfId="0" applyFont="1" applyFill="1" applyBorder="1" applyAlignment="1">
      <alignment horizontal="left" vertical="center"/>
    </xf>
    <xf numFmtId="0" fontId="3" fillId="0" borderId="13" xfId="0" applyFont="1" applyBorder="1" applyAlignment="1">
      <alignment horizontal="left" vertical="center" wrapText="1"/>
    </xf>
    <xf numFmtId="0" fontId="3" fillId="0" borderId="25" xfId="0" applyFont="1" applyBorder="1" applyAlignment="1">
      <alignment horizontal="left" vertical="center" wrapText="1"/>
    </xf>
    <xf numFmtId="0" fontId="3" fillId="0" borderId="14" xfId="0" applyFont="1" applyBorder="1" applyAlignment="1">
      <alignment horizontal="left" vertical="center" wrapText="1"/>
    </xf>
    <xf numFmtId="0" fontId="5" fillId="2" borderId="22" xfId="0" applyFont="1" applyFill="1" applyBorder="1" applyAlignment="1">
      <alignment horizontal="left" vertical="center"/>
    </xf>
    <xf numFmtId="0" fontId="5" fillId="2" borderId="26" xfId="0" applyFont="1" applyFill="1" applyBorder="1" applyAlignment="1">
      <alignment horizontal="left" vertical="center"/>
    </xf>
    <xf numFmtId="0" fontId="5" fillId="2" borderId="23" xfId="0" applyFont="1" applyFill="1" applyBorder="1" applyAlignment="1">
      <alignment horizontal="left" vertical="center"/>
    </xf>
    <xf numFmtId="0" fontId="3" fillId="0" borderId="7" xfId="0" applyFont="1" applyBorder="1" applyAlignment="1">
      <alignment horizontal="left" vertical="center" wrapText="1"/>
    </xf>
    <xf numFmtId="0" fontId="3" fillId="0" borderId="27" xfId="0" applyFont="1" applyBorder="1" applyAlignment="1">
      <alignment horizontal="left" vertical="center" wrapText="1"/>
    </xf>
    <xf numFmtId="0" fontId="3" fillId="0" borderId="8" xfId="0" applyFont="1" applyBorder="1" applyAlignment="1">
      <alignment horizontal="left" vertical="center" wrapText="1"/>
    </xf>
    <xf numFmtId="0" fontId="3" fillId="0" borderId="29" xfId="0" applyFont="1" applyBorder="1" applyAlignment="1">
      <alignment horizontal="left" vertical="top" wrapText="1"/>
    </xf>
    <xf numFmtId="0" fontId="3" fillId="0" borderId="30" xfId="0" applyFont="1" applyBorder="1" applyAlignment="1">
      <alignment horizontal="left" vertical="top" wrapText="1"/>
    </xf>
    <xf numFmtId="0" fontId="3" fillId="0" borderId="31" xfId="0" applyFont="1" applyBorder="1" applyAlignment="1">
      <alignment horizontal="left" vertical="top" wrapText="1"/>
    </xf>
    <xf numFmtId="0" fontId="3" fillId="0" borderId="0" xfId="0" applyFont="1" applyAlignment="1">
      <alignment horizontal="left" vertical="top" wrapText="1"/>
    </xf>
    <xf numFmtId="0" fontId="3" fillId="0" borderId="25" xfId="0" applyFont="1" applyBorder="1" applyAlignment="1">
      <alignment horizontal="left" vertical="top" wrapText="1"/>
    </xf>
    <xf numFmtId="0" fontId="19" fillId="5" borderId="17" xfId="1" applyFont="1" applyFill="1" applyBorder="1" applyAlignment="1" applyProtection="1">
      <alignment horizontal="center" vertical="center" wrapText="1"/>
    </xf>
    <xf numFmtId="0" fontId="19" fillId="5" borderId="18" xfId="1" applyFont="1" applyFill="1" applyBorder="1" applyAlignment="1" applyProtection="1">
      <alignment horizontal="center" vertical="center" wrapText="1"/>
    </xf>
    <xf numFmtId="0" fontId="11" fillId="2" borderId="22" xfId="0" applyFont="1" applyFill="1" applyBorder="1" applyAlignment="1">
      <alignment horizontal="left" vertical="center"/>
    </xf>
    <xf numFmtId="0" fontId="11" fillId="2" borderId="26" xfId="0" applyFont="1" applyFill="1" applyBorder="1" applyAlignment="1">
      <alignment horizontal="left" vertical="center"/>
    </xf>
    <xf numFmtId="0" fontId="11" fillId="2" borderId="23" xfId="0" applyFont="1" applyFill="1" applyBorder="1" applyAlignment="1">
      <alignment horizontal="left" vertical="center"/>
    </xf>
    <xf numFmtId="0" fontId="3" fillId="0" borderId="11" xfId="0" applyFont="1" applyBorder="1" applyAlignment="1">
      <alignment horizontal="left" vertical="center"/>
    </xf>
    <xf numFmtId="0" fontId="3" fillId="0" borderId="0" xfId="0" applyFont="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25" xfId="0" applyFont="1" applyBorder="1" applyAlignment="1">
      <alignment horizontal="left" vertical="center"/>
    </xf>
    <xf numFmtId="0" fontId="3" fillId="0" borderId="14" xfId="0" applyFont="1" applyBorder="1" applyAlignment="1">
      <alignment horizontal="left" vertical="center"/>
    </xf>
    <xf numFmtId="0" fontId="3" fillId="0" borderId="17" xfId="0" applyFont="1" applyBorder="1" applyAlignment="1">
      <alignment horizontal="left"/>
    </xf>
    <xf numFmtId="0" fontId="3" fillId="0" borderId="28" xfId="0" applyFont="1" applyBorder="1" applyAlignment="1">
      <alignment horizontal="left"/>
    </xf>
    <xf numFmtId="0" fontId="3" fillId="0" borderId="18" xfId="0" applyFont="1" applyBorder="1" applyAlignment="1">
      <alignment horizontal="left"/>
    </xf>
    <xf numFmtId="0" fontId="2" fillId="12" borderId="17" xfId="0" applyFont="1" applyFill="1" applyBorder="1" applyAlignment="1">
      <alignment horizontal="left"/>
    </xf>
    <xf numFmtId="0" fontId="2" fillId="12" borderId="28" xfId="0" applyFont="1" applyFill="1" applyBorder="1" applyAlignment="1">
      <alignment horizontal="left"/>
    </xf>
    <xf numFmtId="0" fontId="2" fillId="12" borderId="18" xfId="0" applyFont="1" applyFill="1" applyBorder="1" applyAlignment="1">
      <alignment horizontal="left"/>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2" fillId="5" borderId="17" xfId="0" applyFont="1" applyFill="1" applyBorder="1" applyAlignment="1">
      <alignment horizontal="left" vertical="center" wrapText="1"/>
    </xf>
    <xf numFmtId="0" fontId="2" fillId="5" borderId="28" xfId="0" applyFont="1" applyFill="1" applyBorder="1" applyAlignment="1">
      <alignment horizontal="left" vertical="center" wrapText="1"/>
    </xf>
    <xf numFmtId="0" fontId="2" fillId="5" borderId="9" xfId="0" applyFont="1" applyFill="1" applyBorder="1" applyAlignment="1">
      <alignment horizontal="left" vertical="center" wrapText="1"/>
    </xf>
    <xf numFmtId="0" fontId="2" fillId="5" borderId="24" xfId="0" applyFont="1" applyFill="1" applyBorder="1" applyAlignment="1">
      <alignment horizontal="left" vertical="center" wrapText="1"/>
    </xf>
    <xf numFmtId="0" fontId="5" fillId="2" borderId="9" xfId="0" applyFont="1" applyFill="1" applyBorder="1" applyAlignment="1">
      <alignment vertical="center"/>
    </xf>
    <xf numFmtId="0" fontId="5" fillId="2" borderId="24" xfId="0" applyFont="1" applyFill="1" applyBorder="1" applyAlignment="1">
      <alignment vertical="center"/>
    </xf>
    <xf numFmtId="0" fontId="5" fillId="2" borderId="10" xfId="0" applyFont="1" applyFill="1" applyBorder="1" applyAlignment="1">
      <alignment vertical="center"/>
    </xf>
    <xf numFmtId="0" fontId="3" fillId="0" borderId="13" xfId="0" applyFont="1" applyBorder="1" applyAlignment="1">
      <alignment vertical="center" wrapText="1"/>
    </xf>
    <xf numFmtId="0" fontId="3" fillId="0" borderId="25" xfId="0" applyFont="1" applyBorder="1" applyAlignment="1">
      <alignment vertical="center" wrapText="1"/>
    </xf>
    <xf numFmtId="0" fontId="3" fillId="0" borderId="14" xfId="0" applyFont="1" applyBorder="1" applyAlignment="1">
      <alignment vertical="center" wrapText="1"/>
    </xf>
    <xf numFmtId="0" fontId="26" fillId="5" borderId="0" xfId="0" applyFont="1" applyFill="1" applyAlignment="1">
      <alignment horizontal="left" vertical="center"/>
    </xf>
    <xf numFmtId="0" fontId="2" fillId="5" borderId="18" xfId="0" applyFont="1" applyFill="1" applyBorder="1" applyAlignment="1">
      <alignment horizontal="left" vertical="center" wrapText="1"/>
    </xf>
    <xf numFmtId="0" fontId="2" fillId="17" borderId="17" xfId="0" applyFont="1" applyFill="1" applyBorder="1" applyAlignment="1">
      <alignment horizontal="left" vertical="center" wrapText="1"/>
    </xf>
    <xf numFmtId="0" fontId="2" fillId="17" borderId="18" xfId="0" applyFont="1" applyFill="1" applyBorder="1" applyAlignment="1">
      <alignment horizontal="left" vertical="center" wrapText="1"/>
    </xf>
    <xf numFmtId="0" fontId="17" fillId="6" borderId="9" xfId="0" applyFont="1" applyFill="1" applyBorder="1" applyAlignment="1">
      <alignment horizontal="left" vertical="top"/>
    </xf>
    <xf numFmtId="0" fontId="17" fillId="6" borderId="10" xfId="0" applyFont="1" applyFill="1" applyBorder="1" applyAlignment="1">
      <alignment horizontal="left" vertical="top"/>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164" fontId="2" fillId="14" borderId="55" xfId="0" applyNumberFormat="1" applyFont="1" applyFill="1" applyBorder="1" applyAlignment="1">
      <alignment horizontal="left" vertical="center"/>
    </xf>
    <xf numFmtId="164" fontId="6" fillId="19" borderId="16" xfId="0" applyNumberFormat="1" applyFont="1" applyFill="1" applyBorder="1" applyAlignment="1">
      <alignment horizontal="left" vertical="center"/>
    </xf>
    <xf numFmtId="0" fontId="28" fillId="18" borderId="17" xfId="0" applyFont="1" applyFill="1" applyBorder="1" applyAlignment="1">
      <alignment horizontal="right" vertical="center"/>
    </xf>
    <xf numFmtId="0" fontId="28" fillId="18" borderId="28" xfId="0" applyFont="1" applyFill="1" applyBorder="1" applyAlignment="1">
      <alignment horizontal="right" vertical="center"/>
    </xf>
    <xf numFmtId="0" fontId="28" fillId="18" borderId="18" xfId="0" applyFont="1" applyFill="1" applyBorder="1" applyAlignment="1">
      <alignment horizontal="right" vertical="center"/>
    </xf>
    <xf numFmtId="0" fontId="3" fillId="16" borderId="15" xfId="0" applyFont="1" applyFill="1" applyBorder="1" applyAlignment="1" applyProtection="1">
      <alignment vertical="center"/>
      <protection locked="0"/>
    </xf>
    <xf numFmtId="0" fontId="3" fillId="16" borderId="15" xfId="0" applyFont="1" applyFill="1" applyBorder="1" applyAlignment="1" applyProtection="1">
      <alignment vertical="center" wrapText="1"/>
      <protection locked="0"/>
    </xf>
  </cellXfs>
  <cellStyles count="2">
    <cellStyle name="Link" xfId="1" builtinId="8"/>
    <cellStyle name="Standard" xfId="0" builtinId="0"/>
  </cellStyles>
  <dxfs count="0"/>
  <tableStyles count="0" defaultTableStyle="TableStyleMedium2" defaultPivotStyle="PivotStyleLight16"/>
  <colors>
    <mruColors>
      <color rgb="FF0000EE"/>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A0BFC-5C91-410D-AE01-B942CC038606}">
  <dimension ref="A1:E28"/>
  <sheetViews>
    <sheetView tabSelected="1" zoomScale="110" zoomScaleNormal="110" workbookViewId="0">
      <selection activeCell="H24" sqref="H24"/>
    </sheetView>
  </sheetViews>
  <sheetFormatPr baseColWidth="10" defaultColWidth="7.75" defaultRowHeight="12.75" x14ac:dyDescent="0.2"/>
  <cols>
    <col min="1" max="1" width="34.75" style="9" bestFit="1" customWidth="1"/>
    <col min="2" max="2" width="29.5" style="9" bestFit="1" customWidth="1"/>
    <col min="3" max="3" width="2" style="9" customWidth="1"/>
    <col min="4" max="4" width="24.5" style="9" bestFit="1" customWidth="1"/>
    <col min="5" max="5" width="29.5" style="89" bestFit="1" customWidth="1"/>
    <col min="6" max="16384" width="7.75" style="9"/>
  </cols>
  <sheetData>
    <row r="1" spans="1:5" ht="90" customHeight="1" thickBot="1" x14ac:dyDescent="0.25">
      <c r="A1" s="306" t="s">
        <v>0</v>
      </c>
      <c r="B1" s="307"/>
    </row>
    <row r="3" spans="1:5" x14ac:dyDescent="0.2">
      <c r="A3" s="305" t="s">
        <v>1</v>
      </c>
      <c r="B3" s="305"/>
    </row>
    <row r="4" spans="1:5" x14ac:dyDescent="0.2">
      <c r="A4" s="305" t="s">
        <v>2</v>
      </c>
      <c r="B4" s="305"/>
    </row>
    <row r="5" spans="1:5" x14ac:dyDescent="0.2">
      <c r="A5" s="305" t="s">
        <v>3</v>
      </c>
      <c r="B5" s="305"/>
    </row>
    <row r="6" spans="1:5" ht="13.5" thickBot="1" x14ac:dyDescent="0.25"/>
    <row r="7" spans="1:5" ht="19.5" thickBot="1" x14ac:dyDescent="0.25">
      <c r="A7" s="114" t="s">
        <v>4</v>
      </c>
      <c r="B7" s="115"/>
      <c r="D7" s="114" t="s">
        <v>5</v>
      </c>
      <c r="E7" s="115"/>
    </row>
    <row r="8" spans="1:5" x14ac:dyDescent="0.2">
      <c r="A8" s="105"/>
      <c r="B8" s="106"/>
      <c r="D8" s="105"/>
      <c r="E8" s="106"/>
    </row>
    <row r="9" spans="1:5" x14ac:dyDescent="0.2">
      <c r="A9" s="107" t="s">
        <v>6</v>
      </c>
      <c r="B9" s="108" t="s">
        <v>7</v>
      </c>
      <c r="D9" s="107" t="s">
        <v>6</v>
      </c>
      <c r="E9" s="168" t="s">
        <v>7</v>
      </c>
    </row>
    <row r="10" spans="1:5" x14ac:dyDescent="0.2">
      <c r="A10" s="109" t="s">
        <v>8</v>
      </c>
      <c r="B10" s="110" t="s">
        <v>9</v>
      </c>
      <c r="D10" s="109" t="s">
        <v>10</v>
      </c>
      <c r="E10" s="106" t="s">
        <v>11</v>
      </c>
    </row>
    <row r="11" spans="1:5" x14ac:dyDescent="0.2">
      <c r="A11" s="109" t="s">
        <v>12</v>
      </c>
      <c r="B11" s="111">
        <v>46631</v>
      </c>
      <c r="D11" s="109" t="s">
        <v>13</v>
      </c>
      <c r="E11" s="106" t="s">
        <v>14</v>
      </c>
    </row>
    <row r="12" spans="1:5" x14ac:dyDescent="0.2">
      <c r="A12" s="109" t="s">
        <v>15</v>
      </c>
      <c r="B12" s="110" t="s">
        <v>16</v>
      </c>
      <c r="D12" s="109" t="s">
        <v>17</v>
      </c>
      <c r="E12" s="106" t="s">
        <v>18</v>
      </c>
    </row>
    <row r="13" spans="1:5" x14ac:dyDescent="0.2">
      <c r="A13" s="109" t="s">
        <v>19</v>
      </c>
      <c r="B13" s="110" t="s">
        <v>20</v>
      </c>
      <c r="D13" s="109" t="s">
        <v>21</v>
      </c>
      <c r="E13" s="106" t="s">
        <v>22</v>
      </c>
    </row>
    <row r="14" spans="1:5" x14ac:dyDescent="0.2">
      <c r="A14" s="109" t="s">
        <v>23</v>
      </c>
      <c r="B14" s="110" t="s">
        <v>24</v>
      </c>
      <c r="D14" s="109" t="s">
        <v>25</v>
      </c>
      <c r="E14" s="106" t="s">
        <v>26</v>
      </c>
    </row>
    <row r="15" spans="1:5" x14ac:dyDescent="0.2">
      <c r="A15" s="105"/>
      <c r="B15" s="106"/>
      <c r="D15" s="109" t="s">
        <v>27</v>
      </c>
      <c r="E15" s="106" t="s">
        <v>28</v>
      </c>
    </row>
    <row r="16" spans="1:5" ht="13.5" thickBot="1" x14ac:dyDescent="0.25">
      <c r="A16" s="112"/>
      <c r="B16" s="113"/>
      <c r="D16" s="112" t="s">
        <v>29</v>
      </c>
      <c r="E16" s="169" t="s">
        <v>30</v>
      </c>
    </row>
    <row r="17" spans="1:5" ht="13.5" thickBot="1" x14ac:dyDescent="0.25">
      <c r="A17" s="89"/>
      <c r="B17" s="89"/>
    </row>
    <row r="18" spans="1:5" ht="19.5" thickBot="1" x14ac:dyDescent="0.25">
      <c r="A18" s="114" t="s">
        <v>31</v>
      </c>
      <c r="B18" s="115"/>
      <c r="D18" s="114" t="s">
        <v>32</v>
      </c>
      <c r="E18" s="115"/>
    </row>
    <row r="19" spans="1:5" x14ac:dyDescent="0.2">
      <c r="A19" s="105"/>
      <c r="B19" s="106"/>
      <c r="D19" s="105" t="s">
        <v>33</v>
      </c>
      <c r="E19" s="106"/>
    </row>
    <row r="20" spans="1:5" x14ac:dyDescent="0.2">
      <c r="A20" s="107" t="s">
        <v>34</v>
      </c>
      <c r="B20" s="108" t="s">
        <v>35</v>
      </c>
      <c r="D20" s="301" t="s">
        <v>36</v>
      </c>
      <c r="E20" s="302"/>
    </row>
    <row r="21" spans="1:5" x14ac:dyDescent="0.2">
      <c r="A21" s="109" t="s">
        <v>37</v>
      </c>
      <c r="B21" s="110" t="s">
        <v>38</v>
      </c>
      <c r="D21" s="301"/>
      <c r="E21" s="302"/>
    </row>
    <row r="22" spans="1:5" x14ac:dyDescent="0.2">
      <c r="A22" s="109" t="s">
        <v>39</v>
      </c>
      <c r="B22" s="110" t="s">
        <v>38</v>
      </c>
      <c r="D22" s="301"/>
      <c r="E22" s="302"/>
    </row>
    <row r="23" spans="1:5" x14ac:dyDescent="0.2">
      <c r="A23" s="109" t="s">
        <v>40</v>
      </c>
      <c r="B23" s="110" t="s">
        <v>38</v>
      </c>
      <c r="D23" s="301"/>
      <c r="E23" s="302"/>
    </row>
    <row r="24" spans="1:5" x14ac:dyDescent="0.2">
      <c r="A24" s="109" t="s">
        <v>41</v>
      </c>
      <c r="B24" s="110" t="s">
        <v>38</v>
      </c>
      <c r="D24" s="301"/>
      <c r="E24" s="302"/>
    </row>
    <row r="25" spans="1:5" x14ac:dyDescent="0.2">
      <c r="A25" s="109" t="s">
        <v>42</v>
      </c>
      <c r="B25" s="110" t="s">
        <v>38</v>
      </c>
      <c r="D25" s="301"/>
      <c r="E25" s="302"/>
    </row>
    <row r="26" spans="1:5" x14ac:dyDescent="0.2">
      <c r="A26" s="109" t="s">
        <v>43</v>
      </c>
      <c r="B26" s="110" t="s">
        <v>44</v>
      </c>
      <c r="D26" s="301"/>
      <c r="E26" s="302"/>
    </row>
    <row r="27" spans="1:5" ht="13.5" thickBot="1" x14ac:dyDescent="0.25">
      <c r="A27" s="112" t="s">
        <v>45</v>
      </c>
      <c r="B27" s="113" t="s">
        <v>44</v>
      </c>
      <c r="D27" s="303"/>
      <c r="E27" s="304"/>
    </row>
    <row r="28" spans="1:5" x14ac:dyDescent="0.2">
      <c r="A28" s="89"/>
      <c r="B28" s="89"/>
    </row>
  </sheetData>
  <sheetProtection algorithmName="SHA-512" hashValue="47hw45gYy74vg03GsedXliYrwX17TZFKvqU5NkYmI+hTWbwZZSv9J8PoqO1olM7diTJB+7CPZOdthNBScTNhzA==" saltValue="vOZXEZjlq8LuIgIvWhQKDQ==" spinCount="100000" sheet="1" selectLockedCells="1"/>
  <mergeCells count="5">
    <mergeCell ref="D20:E27"/>
    <mergeCell ref="A3:B3"/>
    <mergeCell ref="A4:B4"/>
    <mergeCell ref="A5:B5"/>
    <mergeCell ref="A1:B1"/>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83A2B-6D55-4C09-B850-13FD61ECAC08}">
  <sheetPr>
    <tabColor theme="9"/>
  </sheetPr>
  <dimension ref="A1:F144"/>
  <sheetViews>
    <sheetView zoomScaleNormal="100" workbookViewId="0">
      <selection activeCell="E94" sqref="E94"/>
    </sheetView>
  </sheetViews>
  <sheetFormatPr baseColWidth="10" defaultColWidth="11" defaultRowHeight="12.75" x14ac:dyDescent="0.2"/>
  <cols>
    <col min="1" max="1" width="55.625" style="11" bestFit="1" customWidth="1"/>
    <col min="2" max="2" width="61.375" style="10" bestFit="1" customWidth="1"/>
    <col min="3" max="3" width="34.75" style="10" customWidth="1"/>
    <col min="4" max="4" width="2.75" style="10" customWidth="1"/>
    <col min="5" max="5" width="26.25" style="201" bestFit="1" customWidth="1"/>
    <col min="6" max="6" width="49.625" style="195" bestFit="1" customWidth="1"/>
    <col min="7" max="7" width="2.375" style="10" customWidth="1"/>
    <col min="8" max="9" width="13.375" style="10" bestFit="1" customWidth="1"/>
    <col min="10" max="10" width="13.375" style="10" customWidth="1"/>
    <col min="11" max="16384" width="11" style="10"/>
  </cols>
  <sheetData>
    <row r="1" spans="1:6" s="186" customFormat="1" ht="19.5" thickBot="1" x14ac:dyDescent="0.25">
      <c r="A1" s="185" t="s">
        <v>46</v>
      </c>
      <c r="B1" s="297" t="s">
        <v>47</v>
      </c>
      <c r="C1" s="298"/>
      <c r="E1" s="288"/>
      <c r="F1" s="374" t="s">
        <v>48</v>
      </c>
    </row>
    <row r="2" spans="1:6" s="11" customFormat="1" ht="13.5" thickBot="1" x14ac:dyDescent="0.25">
      <c r="A2" s="257" t="s">
        <v>49</v>
      </c>
      <c r="B2" s="259" t="s">
        <v>50</v>
      </c>
      <c r="C2" s="279" t="s">
        <v>949</v>
      </c>
      <c r="E2" s="289"/>
      <c r="F2" s="190"/>
    </row>
    <row r="3" spans="1:6" x14ac:dyDescent="0.2">
      <c r="A3" s="191"/>
      <c r="B3" s="192" t="s">
        <v>52</v>
      </c>
      <c r="C3" s="193"/>
      <c r="F3" s="296"/>
    </row>
    <row r="4" spans="1:6" ht="19.5" thickBot="1" x14ac:dyDescent="0.25">
      <c r="A4" s="83" t="s">
        <v>54</v>
      </c>
      <c r="B4" s="10" t="s">
        <v>969</v>
      </c>
      <c r="C4" s="12">
        <v>1</v>
      </c>
      <c r="E4" s="201" t="s">
        <v>53</v>
      </c>
      <c r="F4" s="284">
        <f>'Preisblatt Transition (TR)'!F19</f>
        <v>0</v>
      </c>
    </row>
    <row r="5" spans="1:6" x14ac:dyDescent="0.2">
      <c r="A5" s="191"/>
      <c r="B5" s="192" t="s">
        <v>56</v>
      </c>
      <c r="C5" s="193"/>
      <c r="F5" s="296"/>
    </row>
    <row r="6" spans="1:6" ht="18.75" x14ac:dyDescent="0.2">
      <c r="A6" s="83" t="s">
        <v>57</v>
      </c>
      <c r="B6" s="10" t="s">
        <v>970</v>
      </c>
      <c r="C6" s="12">
        <v>1</v>
      </c>
      <c r="E6" s="201" t="s">
        <v>53</v>
      </c>
      <c r="F6" s="284">
        <f>'Preisblatt Transition (TR)'!F21</f>
        <v>0</v>
      </c>
    </row>
    <row r="7" spans="1:6" ht="18.75" x14ac:dyDescent="0.2">
      <c r="A7" s="83" t="s">
        <v>59</v>
      </c>
      <c r="B7" s="10" t="s">
        <v>971</v>
      </c>
      <c r="C7" s="12">
        <v>1</v>
      </c>
      <c r="E7" s="201" t="s">
        <v>53</v>
      </c>
      <c r="F7" s="284">
        <f>'Preisblatt Transition (TR)'!F22</f>
        <v>0</v>
      </c>
    </row>
    <row r="8" spans="1:6" ht="18.75" x14ac:dyDescent="0.2">
      <c r="A8" s="83" t="s">
        <v>61</v>
      </c>
      <c r="B8" s="10" t="s">
        <v>972</v>
      </c>
      <c r="C8" s="12">
        <v>1</v>
      </c>
      <c r="E8" s="201" t="s">
        <v>53</v>
      </c>
      <c r="F8" s="284">
        <f>'Preisblatt Transition (TR)'!F23</f>
        <v>0</v>
      </c>
    </row>
    <row r="9" spans="1:6" ht="18.75" x14ac:dyDescent="0.2">
      <c r="A9" s="83" t="s">
        <v>330</v>
      </c>
      <c r="B9" s="10" t="s">
        <v>331</v>
      </c>
      <c r="C9" s="12" t="s">
        <v>954</v>
      </c>
      <c r="D9" s="199"/>
      <c r="E9" s="201" t="s">
        <v>968</v>
      </c>
      <c r="F9" s="284">
        <f>'Preisblatt Transition (TR)'!F24</f>
        <v>0</v>
      </c>
    </row>
    <row r="10" spans="1:6" ht="18.75" x14ac:dyDescent="0.2">
      <c r="A10" s="83" t="s">
        <v>332</v>
      </c>
      <c r="B10" s="10" t="s">
        <v>333</v>
      </c>
      <c r="C10" s="12" t="s">
        <v>955</v>
      </c>
      <c r="D10" s="199"/>
      <c r="E10" s="201" t="s">
        <v>968</v>
      </c>
      <c r="F10" s="284">
        <f>'Preisblatt Transition (TR)'!F26</f>
        <v>0</v>
      </c>
    </row>
    <row r="11" spans="1:6" ht="19.5" thickBot="1" x14ac:dyDescent="0.25">
      <c r="A11" s="84" t="s">
        <v>334</v>
      </c>
      <c r="B11" s="194" t="s">
        <v>335</v>
      </c>
      <c r="C11" s="13" t="s">
        <v>955</v>
      </c>
      <c r="D11" s="199"/>
      <c r="E11" s="201" t="s">
        <v>968</v>
      </c>
      <c r="F11" s="283">
        <f>'Preisblatt Transition (TR)'!F27</f>
        <v>0</v>
      </c>
    </row>
    <row r="12" spans="1:6" ht="13.5" thickBot="1" x14ac:dyDescent="0.25"/>
    <row r="13" spans="1:6" ht="19.5" thickBot="1" x14ac:dyDescent="0.25">
      <c r="B13" s="196" t="s">
        <v>63</v>
      </c>
      <c r="C13" s="197" t="s">
        <v>946</v>
      </c>
      <c r="F13" s="198">
        <f>F8+F7+F6+F4+F9+F10+F11</f>
        <v>0</v>
      </c>
    </row>
    <row r="14" spans="1:6" ht="13.5" thickBot="1" x14ac:dyDescent="0.25"/>
    <row r="15" spans="1:6" s="186" customFormat="1" ht="19.5" thickBot="1" x14ac:dyDescent="0.25">
      <c r="A15" s="185" t="s">
        <v>64</v>
      </c>
      <c r="B15" s="297" t="s">
        <v>65</v>
      </c>
      <c r="C15" s="298"/>
      <c r="E15" s="288"/>
      <c r="F15" s="374" t="s">
        <v>66</v>
      </c>
    </row>
    <row r="16" spans="1:6" x14ac:dyDescent="0.2">
      <c r="A16" s="83"/>
      <c r="C16" s="12"/>
      <c r="F16" s="190"/>
    </row>
    <row r="17" spans="1:6" s="11" customFormat="1" ht="13.5" thickBot="1" x14ac:dyDescent="0.25">
      <c r="A17" s="84" t="s">
        <v>49</v>
      </c>
      <c r="B17" s="90" t="s">
        <v>50</v>
      </c>
      <c r="C17" s="160" t="s">
        <v>949</v>
      </c>
      <c r="E17" s="289"/>
      <c r="F17" s="190"/>
    </row>
    <row r="18" spans="1:6" ht="18.75" x14ac:dyDescent="0.2">
      <c r="A18" s="257" t="s">
        <v>67</v>
      </c>
      <c r="B18" s="258" t="s">
        <v>68</v>
      </c>
      <c r="C18" s="280">
        <v>1</v>
      </c>
      <c r="E18" s="201" t="s">
        <v>53</v>
      </c>
      <c r="F18" s="284">
        <f>'Exit (EX)'!F15</f>
        <v>0</v>
      </c>
    </row>
    <row r="19" spans="1:6" ht="18.75" x14ac:dyDescent="0.2">
      <c r="A19" s="83" t="s">
        <v>69</v>
      </c>
      <c r="B19" s="10" t="s">
        <v>70</v>
      </c>
      <c r="C19" s="12">
        <v>1</v>
      </c>
      <c r="E19" s="201" t="s">
        <v>53</v>
      </c>
      <c r="F19" s="284">
        <f>'Exit (EX)'!F16</f>
        <v>0</v>
      </c>
    </row>
    <row r="20" spans="1:6" ht="13.5" thickBot="1" x14ac:dyDescent="0.25">
      <c r="A20" s="83"/>
      <c r="C20" s="86" t="s">
        <v>950</v>
      </c>
      <c r="F20" s="190"/>
    </row>
    <row r="21" spans="1:6" ht="18.75" x14ac:dyDescent="0.2">
      <c r="A21" s="257" t="s">
        <v>344</v>
      </c>
      <c r="B21" s="258" t="s">
        <v>345</v>
      </c>
      <c r="C21" s="280" t="s">
        <v>956</v>
      </c>
      <c r="D21" s="199"/>
      <c r="E21" s="201" t="s">
        <v>968</v>
      </c>
      <c r="F21" s="284">
        <f>'Exit (EX)'!F17</f>
        <v>0</v>
      </c>
    </row>
    <row r="22" spans="1:6" ht="18.75" x14ac:dyDescent="0.2">
      <c r="A22" s="83" t="s">
        <v>347</v>
      </c>
      <c r="B22" s="10" t="s">
        <v>348</v>
      </c>
      <c r="C22" s="12" t="s">
        <v>957</v>
      </c>
      <c r="D22" s="199"/>
      <c r="E22" s="201" t="s">
        <v>968</v>
      </c>
      <c r="F22" s="284">
        <f>'Exit (EX)'!F18</f>
        <v>0</v>
      </c>
    </row>
    <row r="23" spans="1:6" ht="19.5" thickBot="1" x14ac:dyDescent="0.25">
      <c r="A23" s="84" t="s">
        <v>349</v>
      </c>
      <c r="B23" s="194" t="s">
        <v>350</v>
      </c>
      <c r="C23" s="13" t="s">
        <v>958</v>
      </c>
      <c r="D23" s="199"/>
      <c r="E23" s="201" t="s">
        <v>968</v>
      </c>
      <c r="F23" s="283">
        <f>'Exit (EX)'!F19</f>
        <v>0</v>
      </c>
    </row>
    <row r="24" spans="1:6" ht="13.5" thickBot="1" x14ac:dyDescent="0.25"/>
    <row r="25" spans="1:6" ht="19.5" thickBot="1" x14ac:dyDescent="0.25">
      <c r="B25" s="196" t="s">
        <v>63</v>
      </c>
      <c r="C25" s="197" t="s">
        <v>945</v>
      </c>
      <c r="F25" s="198">
        <f>F18+F19+F21+F22+F23</f>
        <v>0</v>
      </c>
    </row>
    <row r="26" spans="1:6" ht="13.5" thickBot="1" x14ac:dyDescent="0.25"/>
    <row r="27" spans="1:6" s="186" customFormat="1" ht="19.5" thickBot="1" x14ac:dyDescent="0.25">
      <c r="A27" s="185" t="s">
        <v>71</v>
      </c>
      <c r="B27" s="297" t="s">
        <v>72</v>
      </c>
      <c r="C27" s="298"/>
      <c r="E27" s="288"/>
      <c r="F27" s="374" t="s">
        <v>73</v>
      </c>
    </row>
    <row r="28" spans="1:6" x14ac:dyDescent="0.2">
      <c r="A28" s="83"/>
      <c r="C28" s="12"/>
      <c r="F28" s="281"/>
    </row>
    <row r="29" spans="1:6" s="11" customFormat="1" ht="13.5" thickBot="1" x14ac:dyDescent="0.25">
      <c r="A29" s="84" t="s">
        <v>49</v>
      </c>
      <c r="B29" s="90" t="s">
        <v>50</v>
      </c>
      <c r="C29" s="160" t="s">
        <v>948</v>
      </c>
      <c r="E29" s="289"/>
      <c r="F29" s="190"/>
    </row>
    <row r="30" spans="1:6" x14ac:dyDescent="0.2">
      <c r="A30" s="191"/>
      <c r="B30" s="192" t="s">
        <v>52</v>
      </c>
      <c r="C30" s="193"/>
      <c r="F30" s="296"/>
    </row>
    <row r="31" spans="1:6" x14ac:dyDescent="0.2">
      <c r="A31" s="83" t="s">
        <v>74</v>
      </c>
      <c r="B31" s="10" t="s">
        <v>75</v>
      </c>
      <c r="C31" s="86">
        <v>12</v>
      </c>
      <c r="F31" s="190">
        <f>'Telefonsupport (TS)'!F16</f>
        <v>0</v>
      </c>
    </row>
    <row r="32" spans="1:6" x14ac:dyDescent="0.2">
      <c r="A32" s="83"/>
      <c r="C32" s="86"/>
      <c r="F32" s="190"/>
    </row>
    <row r="33" spans="1:6" x14ac:dyDescent="0.2">
      <c r="A33" s="83" t="s">
        <v>357</v>
      </c>
      <c r="B33" s="10" t="s">
        <v>358</v>
      </c>
      <c r="C33" s="86">
        <v>12</v>
      </c>
      <c r="D33" s="199"/>
      <c r="F33" s="190">
        <f>'Telefonsupport (TS)'!F18</f>
        <v>0</v>
      </c>
    </row>
    <row r="34" spans="1:6" x14ac:dyDescent="0.2">
      <c r="A34" s="83"/>
      <c r="C34" s="86"/>
      <c r="F34" s="190"/>
    </row>
    <row r="35" spans="1:6" x14ac:dyDescent="0.2">
      <c r="A35" s="83" t="s">
        <v>359</v>
      </c>
      <c r="B35" s="10" t="s">
        <v>360</v>
      </c>
      <c r="C35" s="86">
        <v>12</v>
      </c>
      <c r="D35" s="199"/>
      <c r="F35" s="190">
        <f>'Telefonsupport (TS)'!F19</f>
        <v>0</v>
      </c>
    </row>
    <row r="36" spans="1:6" x14ac:dyDescent="0.2">
      <c r="C36" s="86"/>
      <c r="F36" s="190"/>
    </row>
    <row r="37" spans="1:6" ht="18.75" x14ac:dyDescent="0.2">
      <c r="C37" s="86"/>
      <c r="E37" s="201" t="s">
        <v>991</v>
      </c>
      <c r="F37" s="284">
        <f>(F31*12)+(F33*12)+(F35*24)</f>
        <v>0</v>
      </c>
    </row>
    <row r="38" spans="1:6" x14ac:dyDescent="0.2">
      <c r="C38" s="86"/>
      <c r="F38" s="190"/>
    </row>
    <row r="39" spans="1:6" ht="13.5" thickBot="1" x14ac:dyDescent="0.25">
      <c r="A39" s="10"/>
      <c r="C39" s="160" t="s">
        <v>948</v>
      </c>
      <c r="E39" s="10"/>
      <c r="F39" s="190"/>
    </row>
    <row r="40" spans="1:6" x14ac:dyDescent="0.2">
      <c r="A40" s="187"/>
      <c r="B40" s="188" t="s">
        <v>56</v>
      </c>
      <c r="C40" s="189"/>
      <c r="F40" s="296"/>
    </row>
    <row r="41" spans="1:6" ht="13.5" thickBot="1" x14ac:dyDescent="0.25">
      <c r="A41" s="83" t="s">
        <v>76</v>
      </c>
      <c r="B41" s="10" t="s">
        <v>77</v>
      </c>
      <c r="C41" s="86">
        <v>12</v>
      </c>
      <c r="D41" s="199"/>
      <c r="F41" s="205">
        <f>'Telefonsupport (TS)'!F20</f>
        <v>0</v>
      </c>
    </row>
    <row r="42" spans="1:6" x14ac:dyDescent="0.2">
      <c r="A42" s="83"/>
      <c r="C42" s="86"/>
      <c r="D42" s="199"/>
      <c r="F42" s="292" t="s">
        <v>78</v>
      </c>
    </row>
    <row r="43" spans="1:6" ht="19.5" thickBot="1" x14ac:dyDescent="0.25">
      <c r="A43" s="83"/>
      <c r="C43" s="86"/>
      <c r="D43" s="199"/>
      <c r="E43" s="289" t="s">
        <v>997</v>
      </c>
      <c r="F43" s="282">
        <f>F41*C41*4</f>
        <v>0</v>
      </c>
    </row>
    <row r="44" spans="1:6" ht="13.5" thickBot="1" x14ac:dyDescent="0.25">
      <c r="A44" s="83" t="s">
        <v>79</v>
      </c>
      <c r="B44" s="10" t="s">
        <v>80</v>
      </c>
      <c r="C44" s="86">
        <v>24</v>
      </c>
      <c r="D44" s="199"/>
      <c r="F44" s="190">
        <f>'Telefonsupport (TS)'!F21</f>
        <v>0</v>
      </c>
    </row>
    <row r="45" spans="1:6" x14ac:dyDescent="0.2">
      <c r="A45" s="83"/>
      <c r="C45" s="86"/>
      <c r="D45" s="199"/>
      <c r="F45" s="200" t="s">
        <v>81</v>
      </c>
    </row>
    <row r="46" spans="1:6" ht="19.5" thickBot="1" x14ac:dyDescent="0.25">
      <c r="A46" s="83"/>
      <c r="C46" s="86"/>
      <c r="D46" s="199"/>
      <c r="E46" s="289" t="s">
        <v>997</v>
      </c>
      <c r="F46" s="282">
        <f>F44*C44*2</f>
        <v>0</v>
      </c>
    </row>
    <row r="47" spans="1:6" ht="13.5" thickBot="1" x14ac:dyDescent="0.25">
      <c r="A47" s="83" t="s">
        <v>82</v>
      </c>
      <c r="B47" s="10" t="s">
        <v>83</v>
      </c>
      <c r="C47" s="86">
        <v>12</v>
      </c>
      <c r="D47" s="199"/>
      <c r="F47" s="190">
        <f>'Telefonsupport (TS)'!F22</f>
        <v>0</v>
      </c>
    </row>
    <row r="48" spans="1:6" x14ac:dyDescent="0.2">
      <c r="A48" s="83"/>
      <c r="C48" s="86"/>
      <c r="D48" s="199"/>
      <c r="F48" s="200" t="s">
        <v>84</v>
      </c>
    </row>
    <row r="49" spans="1:6" ht="19.5" thickBot="1" x14ac:dyDescent="0.25">
      <c r="A49" s="83"/>
      <c r="C49" s="86"/>
      <c r="D49" s="199"/>
      <c r="E49" s="289" t="s">
        <v>997</v>
      </c>
      <c r="F49" s="282">
        <f>F47*C47*4</f>
        <v>0</v>
      </c>
    </row>
    <row r="50" spans="1:6" ht="18.75" x14ac:dyDescent="0.2">
      <c r="A50" s="83" t="s">
        <v>361</v>
      </c>
      <c r="B50" s="10" t="s">
        <v>362</v>
      </c>
      <c r="C50" s="86" t="s">
        <v>959</v>
      </c>
      <c r="D50" s="199"/>
      <c r="E50" s="201" t="s">
        <v>968</v>
      </c>
      <c r="F50" s="285">
        <f>'Telefonsupport (TS)'!F23</f>
        <v>0</v>
      </c>
    </row>
    <row r="51" spans="1:6" ht="18.75" x14ac:dyDescent="0.2">
      <c r="A51" s="83" t="s">
        <v>76</v>
      </c>
      <c r="B51" s="10" t="s">
        <v>363</v>
      </c>
      <c r="C51" s="86" t="s">
        <v>959</v>
      </c>
      <c r="D51" s="199"/>
      <c r="E51" s="201" t="s">
        <v>968</v>
      </c>
      <c r="F51" s="284">
        <f>'Telefonsupport (TS)'!F24</f>
        <v>0</v>
      </c>
    </row>
    <row r="52" spans="1:6" ht="18.75" x14ac:dyDescent="0.2">
      <c r="A52" s="83"/>
      <c r="C52" s="86"/>
      <c r="D52" s="199"/>
      <c r="F52" s="284"/>
    </row>
    <row r="53" spans="1:6" ht="13.5" thickBot="1" x14ac:dyDescent="0.25">
      <c r="A53" s="84"/>
      <c r="B53" s="194"/>
      <c r="C53" s="160" t="s">
        <v>51</v>
      </c>
      <c r="D53" s="199"/>
      <c r="F53" s="190"/>
    </row>
    <row r="54" spans="1:6" x14ac:dyDescent="0.2">
      <c r="A54" s="187"/>
      <c r="B54" s="188" t="s">
        <v>977</v>
      </c>
      <c r="C54" s="189"/>
      <c r="F54" s="296"/>
    </row>
    <row r="55" spans="1:6" ht="18.75" x14ac:dyDescent="0.2">
      <c r="A55" s="83" t="s">
        <v>364</v>
      </c>
      <c r="B55" s="10" t="s">
        <v>365</v>
      </c>
      <c r="C55" s="86" t="s">
        <v>978</v>
      </c>
      <c r="E55" s="201" t="s">
        <v>968</v>
      </c>
      <c r="F55" s="284">
        <f>'Telefonsupport (TS)'!F26</f>
        <v>0</v>
      </c>
    </row>
    <row r="56" spans="1:6" ht="18.75" x14ac:dyDescent="0.2">
      <c r="A56" s="83" t="s">
        <v>86</v>
      </c>
      <c r="B56" s="10" t="s">
        <v>87</v>
      </c>
      <c r="C56" s="86" t="s">
        <v>973</v>
      </c>
      <c r="E56" s="201" t="s">
        <v>968</v>
      </c>
      <c r="F56" s="284">
        <f>'Telefonsupport (TS)'!F27</f>
        <v>0</v>
      </c>
    </row>
    <row r="57" spans="1:6" ht="18.75" x14ac:dyDescent="0.2">
      <c r="A57" s="83" t="s">
        <v>88</v>
      </c>
      <c r="B57" s="10" t="s">
        <v>87</v>
      </c>
      <c r="C57" s="86" t="s">
        <v>974</v>
      </c>
      <c r="E57" s="201" t="s">
        <v>968</v>
      </c>
      <c r="F57" s="284">
        <f>'Telefonsupport (TS)'!F28</f>
        <v>0</v>
      </c>
    </row>
    <row r="58" spans="1:6" ht="18.75" x14ac:dyDescent="0.2">
      <c r="A58" s="83" t="s">
        <v>89</v>
      </c>
      <c r="B58" s="10" t="s">
        <v>90</v>
      </c>
      <c r="C58" s="86" t="s">
        <v>975</v>
      </c>
      <c r="E58" s="201" t="s">
        <v>968</v>
      </c>
      <c r="F58" s="284">
        <f>'Telefonsupport (TS)'!F29</f>
        <v>0</v>
      </c>
    </row>
    <row r="59" spans="1:6" ht="19.5" thickBot="1" x14ac:dyDescent="0.25">
      <c r="A59" s="84" t="s">
        <v>91</v>
      </c>
      <c r="B59" s="194" t="s">
        <v>90</v>
      </c>
      <c r="C59" s="160" t="s">
        <v>976</v>
      </c>
      <c r="E59" s="201" t="s">
        <v>968</v>
      </c>
      <c r="F59" s="284">
        <f>'Telefonsupport (TS)'!F30</f>
        <v>0</v>
      </c>
    </row>
    <row r="60" spans="1:6" x14ac:dyDescent="0.2">
      <c r="A60" s="187"/>
      <c r="B60" s="188" t="s">
        <v>92</v>
      </c>
      <c r="C60" s="189"/>
      <c r="F60" s="296"/>
    </row>
    <row r="61" spans="1:6" ht="13.5" thickBot="1" x14ac:dyDescent="0.25">
      <c r="A61" s="83" t="s">
        <v>93</v>
      </c>
      <c r="B61" s="10" t="s">
        <v>94</v>
      </c>
      <c r="C61" s="203">
        <f>'Referenzszenario (REF)'!D31</f>
        <v>421000</v>
      </c>
      <c r="D61" s="199"/>
      <c r="E61" s="201" t="s">
        <v>95</v>
      </c>
      <c r="F61" s="205">
        <f>'Telefonsupport (TS)'!F32</f>
        <v>0</v>
      </c>
    </row>
    <row r="62" spans="1:6" x14ac:dyDescent="0.2">
      <c r="A62" s="83"/>
      <c r="C62" s="86"/>
      <c r="F62" s="200" t="s">
        <v>96</v>
      </c>
    </row>
    <row r="63" spans="1:6" x14ac:dyDescent="0.2">
      <c r="A63" s="83"/>
      <c r="B63" s="291" t="s">
        <v>97</v>
      </c>
      <c r="C63" s="203">
        <v>100</v>
      </c>
      <c r="E63" s="201" t="s">
        <v>98</v>
      </c>
      <c r="F63" s="204">
        <f>C63*F61</f>
        <v>0</v>
      </c>
    </row>
    <row r="64" spans="1:6" x14ac:dyDescent="0.2">
      <c r="A64" s="83"/>
      <c r="B64" s="291" t="s">
        <v>97</v>
      </c>
      <c r="C64" s="203">
        <v>250</v>
      </c>
      <c r="E64" s="201" t="s">
        <v>98</v>
      </c>
      <c r="F64" s="204">
        <f>C64*F61</f>
        <v>0</v>
      </c>
    </row>
    <row r="65" spans="1:6" x14ac:dyDescent="0.2">
      <c r="A65" s="83"/>
      <c r="B65" s="291" t="s">
        <v>97</v>
      </c>
      <c r="C65" s="203">
        <v>500</v>
      </c>
      <c r="E65" s="201" t="s">
        <v>98</v>
      </c>
      <c r="F65" s="204">
        <f>C65*F61</f>
        <v>0</v>
      </c>
    </row>
    <row r="66" spans="1:6" x14ac:dyDescent="0.2">
      <c r="A66" s="83"/>
      <c r="B66" s="291" t="s">
        <v>97</v>
      </c>
      <c r="C66" s="203">
        <v>1000</v>
      </c>
      <c r="E66" s="201" t="s">
        <v>98</v>
      </c>
      <c r="F66" s="204">
        <f>C66*F61</f>
        <v>0</v>
      </c>
    </row>
    <row r="67" spans="1:6" x14ac:dyDescent="0.2">
      <c r="A67" s="83"/>
      <c r="B67" s="291" t="s">
        <v>97</v>
      </c>
      <c r="C67" s="203">
        <v>2500</v>
      </c>
      <c r="E67" s="201" t="s">
        <v>98</v>
      </c>
      <c r="F67" s="204">
        <f>C67*F61</f>
        <v>0</v>
      </c>
    </row>
    <row r="68" spans="1:6" x14ac:dyDescent="0.2">
      <c r="A68" s="83"/>
      <c r="B68" s="291" t="s">
        <v>97</v>
      </c>
      <c r="C68" s="203">
        <v>5000</v>
      </c>
      <c r="E68" s="201" t="s">
        <v>98</v>
      </c>
      <c r="F68" s="204">
        <f>C68*F61</f>
        <v>0</v>
      </c>
    </row>
    <row r="69" spans="1:6" x14ac:dyDescent="0.2">
      <c r="A69" s="83"/>
      <c r="B69" s="291" t="s">
        <v>97</v>
      </c>
      <c r="C69" s="203">
        <v>10000</v>
      </c>
      <c r="E69" s="201" t="s">
        <v>98</v>
      </c>
      <c r="F69" s="204">
        <f>C69*F61</f>
        <v>0</v>
      </c>
    </row>
    <row r="70" spans="1:6" x14ac:dyDescent="0.2">
      <c r="A70" s="83"/>
      <c r="B70" s="291" t="s">
        <v>97</v>
      </c>
      <c r="C70" s="203">
        <v>25000</v>
      </c>
      <c r="E70" s="201" t="s">
        <v>98</v>
      </c>
      <c r="F70" s="204">
        <f>C70*F61</f>
        <v>0</v>
      </c>
    </row>
    <row r="71" spans="1:6" x14ac:dyDescent="0.2">
      <c r="A71" s="83"/>
      <c r="B71" s="291" t="s">
        <v>97</v>
      </c>
      <c r="C71" s="203">
        <v>50000</v>
      </c>
      <c r="E71" s="201" t="s">
        <v>98</v>
      </c>
      <c r="F71" s="204">
        <f>C71*F61</f>
        <v>0</v>
      </c>
    </row>
    <row r="72" spans="1:6" x14ac:dyDescent="0.2">
      <c r="A72" s="83"/>
      <c r="B72" s="291" t="s">
        <v>97</v>
      </c>
      <c r="C72" s="203">
        <v>75000</v>
      </c>
      <c r="E72" s="201" t="s">
        <v>98</v>
      </c>
      <c r="F72" s="204">
        <f>C72*F61</f>
        <v>0</v>
      </c>
    </row>
    <row r="73" spans="1:6" x14ac:dyDescent="0.2">
      <c r="A73" s="83"/>
      <c r="B73" s="291" t="s">
        <v>97</v>
      </c>
      <c r="C73" s="203">
        <v>100000</v>
      </c>
      <c r="E73" s="201" t="s">
        <v>98</v>
      </c>
      <c r="F73" s="204">
        <f>C73*F61</f>
        <v>0</v>
      </c>
    </row>
    <row r="74" spans="1:6" ht="13.5" thickBot="1" x14ac:dyDescent="0.25">
      <c r="A74" s="83"/>
      <c r="B74" s="291" t="s">
        <v>97</v>
      </c>
      <c r="C74" s="203">
        <f>C61</f>
        <v>421000</v>
      </c>
      <c r="E74" s="201" t="s">
        <v>99</v>
      </c>
      <c r="F74" s="202">
        <f>C74*F61</f>
        <v>0</v>
      </c>
    </row>
    <row r="75" spans="1:6" ht="19.5" thickBot="1" x14ac:dyDescent="0.25">
      <c r="A75" s="83"/>
      <c r="B75" s="291" t="s">
        <v>100</v>
      </c>
      <c r="C75" s="203">
        <f>C74*4</f>
        <v>1684000</v>
      </c>
      <c r="E75" s="289" t="s">
        <v>997</v>
      </c>
      <c r="F75" s="282">
        <f>C75*F61</f>
        <v>0</v>
      </c>
    </row>
    <row r="76" spans="1:6" ht="13.5" thickBot="1" x14ac:dyDescent="0.25">
      <c r="A76" s="84"/>
      <c r="B76" s="194"/>
      <c r="C76" s="13"/>
      <c r="F76" s="205"/>
    </row>
    <row r="77" spans="1:6" ht="19.5" thickBot="1" x14ac:dyDescent="0.25">
      <c r="B77" s="196" t="s">
        <v>63</v>
      </c>
      <c r="C77" s="197" t="s">
        <v>944</v>
      </c>
      <c r="E77" s="287" t="s">
        <v>101</v>
      </c>
      <c r="F77" s="206">
        <f>F37+F43+F46+F49+F50+F51+F55+F56+F57+F58+F59+F75</f>
        <v>0</v>
      </c>
    </row>
    <row r="78" spans="1:6" ht="13.5" thickBot="1" x14ac:dyDescent="0.25"/>
    <row r="79" spans="1:6" s="186" customFormat="1" ht="19.5" thickBot="1" x14ac:dyDescent="0.25">
      <c r="A79" s="185" t="s">
        <v>102</v>
      </c>
      <c r="B79" s="297" t="s">
        <v>103</v>
      </c>
      <c r="C79" s="298"/>
      <c r="E79" s="288"/>
      <c r="F79" s="374" t="s">
        <v>104</v>
      </c>
    </row>
    <row r="80" spans="1:6" s="28" customFormat="1" ht="13.5" thickBot="1" x14ac:dyDescent="0.25">
      <c r="A80" s="123" t="s">
        <v>105</v>
      </c>
      <c r="B80" s="299"/>
      <c r="C80" s="300"/>
      <c r="D80" s="10"/>
      <c r="E80" s="201"/>
      <c r="F80" s="190"/>
    </row>
    <row r="81" spans="1:6" ht="13.5" thickTop="1" x14ac:dyDescent="0.2">
      <c r="A81" s="83"/>
      <c r="C81" s="12"/>
      <c r="F81" s="190"/>
    </row>
    <row r="82" spans="1:6" s="11" customFormat="1" ht="13.5" thickBot="1" x14ac:dyDescent="0.25">
      <c r="A82" s="83" t="s">
        <v>49</v>
      </c>
      <c r="B82" s="11" t="s">
        <v>50</v>
      </c>
      <c r="C82" s="86" t="s">
        <v>948</v>
      </c>
      <c r="E82" s="289"/>
      <c r="F82" s="190"/>
    </row>
    <row r="83" spans="1:6" x14ac:dyDescent="0.2">
      <c r="A83" s="208"/>
      <c r="B83" s="209" t="s">
        <v>52</v>
      </c>
      <c r="C83" s="210"/>
      <c r="F83" s="296"/>
    </row>
    <row r="84" spans="1:6" ht="13.5" thickBot="1" x14ac:dyDescent="0.25">
      <c r="A84" s="211" t="s">
        <v>106</v>
      </c>
      <c r="B84" s="10" t="s">
        <v>107</v>
      </c>
      <c r="C84" s="212">
        <v>12</v>
      </c>
      <c r="F84" s="190">
        <f>'FieldService (FS)'!F16</f>
        <v>0</v>
      </c>
    </row>
    <row r="85" spans="1:6" x14ac:dyDescent="0.2">
      <c r="A85" s="211"/>
      <c r="C85" s="212"/>
      <c r="F85" s="200" t="s">
        <v>108</v>
      </c>
    </row>
    <row r="86" spans="1:6" ht="19.5" thickBot="1" x14ac:dyDescent="0.25">
      <c r="A86" s="211"/>
      <c r="C86" s="212"/>
      <c r="E86" s="289" t="s">
        <v>997</v>
      </c>
      <c r="F86" s="282">
        <f>F84*C84*4</f>
        <v>0</v>
      </c>
    </row>
    <row r="87" spans="1:6" ht="13.5" thickBot="1" x14ac:dyDescent="0.25">
      <c r="A87" s="211" t="s">
        <v>109</v>
      </c>
      <c r="B87" s="10" t="s">
        <v>110</v>
      </c>
      <c r="C87" s="212">
        <v>12</v>
      </c>
      <c r="F87" s="190">
        <f>'FieldService (FS)'!F17</f>
        <v>0</v>
      </c>
    </row>
    <row r="88" spans="1:6" x14ac:dyDescent="0.2">
      <c r="A88" s="211"/>
      <c r="C88" s="212"/>
      <c r="F88" s="200" t="s">
        <v>111</v>
      </c>
    </row>
    <row r="89" spans="1:6" ht="19.5" thickBot="1" x14ac:dyDescent="0.25">
      <c r="A89" s="211"/>
      <c r="C89" s="212"/>
      <c r="E89" s="289" t="s">
        <v>997</v>
      </c>
      <c r="F89" s="282">
        <f>F87*C87*4</f>
        <v>0</v>
      </c>
    </row>
    <row r="90" spans="1:6" ht="13.5" thickBot="1" x14ac:dyDescent="0.25">
      <c r="A90" s="211" t="s">
        <v>112</v>
      </c>
      <c r="B90" s="10" t="s">
        <v>113</v>
      </c>
      <c r="C90" s="212">
        <v>12</v>
      </c>
      <c r="F90" s="190">
        <f>'FieldService (FS)'!F18</f>
        <v>0</v>
      </c>
    </row>
    <row r="91" spans="1:6" x14ac:dyDescent="0.2">
      <c r="A91" s="211"/>
      <c r="C91" s="212"/>
      <c r="F91" s="200" t="s">
        <v>114</v>
      </c>
    </row>
    <row r="92" spans="1:6" ht="19.5" thickBot="1" x14ac:dyDescent="0.25">
      <c r="A92" s="211"/>
      <c r="C92" s="212"/>
      <c r="E92" s="289" t="s">
        <v>997</v>
      </c>
      <c r="F92" s="282">
        <f>F90*C90*4</f>
        <v>0</v>
      </c>
    </row>
    <row r="93" spans="1:6" ht="13.5" thickBot="1" x14ac:dyDescent="0.25">
      <c r="A93" s="211" t="s">
        <v>115</v>
      </c>
      <c r="B93" s="10" t="s">
        <v>998</v>
      </c>
      <c r="C93" s="212">
        <v>12</v>
      </c>
      <c r="F93" s="190">
        <f>'FieldService (FS)'!F19</f>
        <v>0</v>
      </c>
    </row>
    <row r="94" spans="1:6" x14ac:dyDescent="0.2">
      <c r="A94" s="211"/>
      <c r="C94" s="212"/>
      <c r="E94" s="201" t="s">
        <v>968</v>
      </c>
      <c r="F94" s="200" t="s">
        <v>116</v>
      </c>
    </row>
    <row r="95" spans="1:6" ht="19.5" thickBot="1" x14ac:dyDescent="0.25">
      <c r="A95" s="211"/>
      <c r="C95" s="212"/>
      <c r="E95" s="289" t="s">
        <v>997</v>
      </c>
      <c r="F95" s="282">
        <f>F93*C93*4</f>
        <v>0</v>
      </c>
    </row>
    <row r="96" spans="1:6" x14ac:dyDescent="0.2">
      <c r="A96" s="187"/>
      <c r="B96" s="188" t="s">
        <v>977</v>
      </c>
      <c r="C96" s="189"/>
      <c r="F96" s="296"/>
    </row>
    <row r="97" spans="1:6" s="134" customFormat="1" ht="13.5" thickBot="1" x14ac:dyDescent="0.25">
      <c r="A97" s="83" t="s">
        <v>384</v>
      </c>
      <c r="B97" s="10" t="s">
        <v>385</v>
      </c>
      <c r="C97" s="86" t="s">
        <v>978</v>
      </c>
      <c r="D97" s="199"/>
      <c r="E97" s="201"/>
      <c r="F97" s="190">
        <f>'FieldService (FS)'!F23</f>
        <v>0</v>
      </c>
    </row>
    <row r="98" spans="1:6" x14ac:dyDescent="0.2">
      <c r="A98" s="211"/>
      <c r="C98" s="212"/>
      <c r="E98" s="201" t="s">
        <v>968</v>
      </c>
      <c r="F98" s="200" t="s">
        <v>993</v>
      </c>
    </row>
    <row r="99" spans="1:6" ht="19.5" thickBot="1" x14ac:dyDescent="0.25">
      <c r="A99" s="211"/>
      <c r="C99" s="212"/>
      <c r="E99" s="289" t="s">
        <v>997</v>
      </c>
      <c r="F99" s="282">
        <f>F97*4</f>
        <v>0</v>
      </c>
    </row>
    <row r="100" spans="1:6" s="134" customFormat="1" ht="13.5" thickBot="1" x14ac:dyDescent="0.25">
      <c r="A100" s="83" t="s">
        <v>386</v>
      </c>
      <c r="B100" s="10" t="s">
        <v>387</v>
      </c>
      <c r="C100" s="86" t="s">
        <v>988</v>
      </c>
      <c r="D100" s="199"/>
      <c r="E100" s="201"/>
      <c r="F100" s="207">
        <f>'FieldService (FS)'!F24</f>
        <v>0</v>
      </c>
    </row>
    <row r="101" spans="1:6" x14ac:dyDescent="0.2">
      <c r="A101" s="211"/>
      <c r="C101" s="212"/>
      <c r="E101" s="201" t="s">
        <v>968</v>
      </c>
      <c r="F101" s="213" t="s">
        <v>996</v>
      </c>
    </row>
    <row r="102" spans="1:6" ht="19.5" thickBot="1" x14ac:dyDescent="0.25">
      <c r="A102" s="211"/>
      <c r="C102" s="212"/>
      <c r="E102" s="289" t="s">
        <v>997</v>
      </c>
      <c r="F102" s="286">
        <f>F100*4</f>
        <v>0</v>
      </c>
    </row>
    <row r="103" spans="1:6" s="134" customFormat="1" ht="13.5" thickBot="1" x14ac:dyDescent="0.25">
      <c r="A103" s="83" t="s">
        <v>389</v>
      </c>
      <c r="B103" s="10" t="s">
        <v>390</v>
      </c>
      <c r="C103" s="86" t="s">
        <v>978</v>
      </c>
      <c r="D103" s="199"/>
      <c r="E103" s="201"/>
      <c r="F103" s="207">
        <f>'FieldService (FS)'!F25</f>
        <v>0</v>
      </c>
    </row>
    <row r="104" spans="1:6" x14ac:dyDescent="0.2">
      <c r="A104" s="211"/>
      <c r="C104" s="212"/>
      <c r="E104" s="201" t="s">
        <v>968</v>
      </c>
      <c r="F104" s="213" t="s">
        <v>995</v>
      </c>
    </row>
    <row r="105" spans="1:6" ht="19.5" thickBot="1" x14ac:dyDescent="0.25">
      <c r="A105" s="211"/>
      <c r="C105" s="212"/>
      <c r="E105" s="289" t="s">
        <v>997</v>
      </c>
      <c r="F105" s="286">
        <f>F103*4</f>
        <v>0</v>
      </c>
    </row>
    <row r="106" spans="1:6" s="134" customFormat="1" ht="13.5" thickBot="1" x14ac:dyDescent="0.25">
      <c r="A106" s="83" t="s">
        <v>391</v>
      </c>
      <c r="B106" s="10" t="s">
        <v>392</v>
      </c>
      <c r="C106" s="86" t="s">
        <v>979</v>
      </c>
      <c r="D106" s="199"/>
      <c r="F106" s="207">
        <f>'FieldService (FS)'!F26</f>
        <v>0</v>
      </c>
    </row>
    <row r="107" spans="1:6" x14ac:dyDescent="0.2">
      <c r="A107" s="211"/>
      <c r="C107" s="212"/>
      <c r="E107" s="201" t="s">
        <v>968</v>
      </c>
      <c r="F107" s="213" t="s">
        <v>994</v>
      </c>
    </row>
    <row r="108" spans="1:6" ht="19.5" thickBot="1" x14ac:dyDescent="0.25">
      <c r="A108" s="211"/>
      <c r="C108" s="212"/>
      <c r="E108" s="289" t="s">
        <v>997</v>
      </c>
      <c r="F108" s="286">
        <f>F106*4</f>
        <v>0</v>
      </c>
    </row>
    <row r="109" spans="1:6" s="134" customFormat="1" ht="18.75" x14ac:dyDescent="0.2">
      <c r="A109" s="83" t="s">
        <v>393</v>
      </c>
      <c r="B109" s="10" t="s">
        <v>394</v>
      </c>
      <c r="C109" s="86" t="s">
        <v>980</v>
      </c>
      <c r="D109" s="199"/>
      <c r="E109" s="201" t="s">
        <v>968</v>
      </c>
      <c r="F109" s="284">
        <f>'FieldService (FS)'!F27</f>
        <v>0</v>
      </c>
    </row>
    <row r="110" spans="1:6" s="134" customFormat="1" ht="19.5" thickBot="1" x14ac:dyDescent="0.25">
      <c r="A110" s="83" t="s">
        <v>396</v>
      </c>
      <c r="B110" s="10" t="s">
        <v>397</v>
      </c>
      <c r="C110" s="86" t="s">
        <v>981</v>
      </c>
      <c r="D110" s="199"/>
      <c r="E110" s="201" t="s">
        <v>968</v>
      </c>
      <c r="F110" s="284">
        <f>'FieldService (FS)'!F28</f>
        <v>0</v>
      </c>
    </row>
    <row r="111" spans="1:6" x14ac:dyDescent="0.2">
      <c r="A111" s="187"/>
      <c r="B111" s="188" t="s">
        <v>982</v>
      </c>
      <c r="C111" s="189"/>
      <c r="F111" s="296"/>
    </row>
    <row r="112" spans="1:6" ht="18.75" x14ac:dyDescent="0.2">
      <c r="A112" s="83" t="s">
        <v>399</v>
      </c>
      <c r="B112" s="10" t="s">
        <v>400</v>
      </c>
      <c r="C112" s="86" t="s">
        <v>983</v>
      </c>
      <c r="E112" s="201" t="s">
        <v>968</v>
      </c>
      <c r="F112" s="284">
        <f>'FieldService (FS)'!F32</f>
        <v>0</v>
      </c>
    </row>
    <row r="113" spans="1:6" ht="18.75" x14ac:dyDescent="0.2">
      <c r="A113" s="83" t="s">
        <v>402</v>
      </c>
      <c r="B113" s="10" t="s">
        <v>403</v>
      </c>
      <c r="C113" s="86" t="s">
        <v>984</v>
      </c>
      <c r="E113" s="201" t="s">
        <v>968</v>
      </c>
      <c r="F113" s="284">
        <f>'FieldService (FS)'!F33</f>
        <v>0</v>
      </c>
    </row>
    <row r="114" spans="1:6" ht="18.75" x14ac:dyDescent="0.2">
      <c r="A114" s="83" t="s">
        <v>404</v>
      </c>
      <c r="B114" s="10" t="s">
        <v>405</v>
      </c>
      <c r="C114" s="86" t="s">
        <v>985</v>
      </c>
      <c r="E114" s="201" t="s">
        <v>968</v>
      </c>
      <c r="F114" s="284">
        <f>'FieldService (FS)'!F34</f>
        <v>0</v>
      </c>
    </row>
    <row r="115" spans="1:6" ht="18.75" x14ac:dyDescent="0.2">
      <c r="A115" s="83" t="s">
        <v>406</v>
      </c>
      <c r="B115" s="10" t="s">
        <v>407</v>
      </c>
      <c r="C115" s="86" t="s">
        <v>985</v>
      </c>
      <c r="E115" s="201" t="s">
        <v>968</v>
      </c>
      <c r="F115" s="284">
        <f>'FieldService (FS)'!F35</f>
        <v>0</v>
      </c>
    </row>
    <row r="116" spans="1:6" ht="19.5" thickBot="1" x14ac:dyDescent="0.25">
      <c r="A116" s="84" t="s">
        <v>408</v>
      </c>
      <c r="B116" s="194" t="s">
        <v>409</v>
      </c>
      <c r="C116" s="160" t="s">
        <v>989</v>
      </c>
      <c r="E116" s="201" t="s">
        <v>968</v>
      </c>
      <c r="F116" s="283">
        <f>'FieldService (FS)'!F36</f>
        <v>0</v>
      </c>
    </row>
    <row r="117" spans="1:6" x14ac:dyDescent="0.2">
      <c r="A117" s="187"/>
      <c r="B117" s="188" t="s">
        <v>986</v>
      </c>
      <c r="C117" s="189"/>
      <c r="F117" s="296"/>
    </row>
    <row r="118" spans="1:6" ht="13.5" thickBot="1" x14ac:dyDescent="0.25">
      <c r="A118" s="83" t="s">
        <v>411</v>
      </c>
      <c r="B118" s="10" t="s">
        <v>412</v>
      </c>
      <c r="C118" s="86" t="s">
        <v>978</v>
      </c>
      <c r="F118" s="205">
        <f>'FieldService (FS)'!F40</f>
        <v>0</v>
      </c>
    </row>
    <row r="119" spans="1:6" x14ac:dyDescent="0.2">
      <c r="A119" s="211"/>
      <c r="C119" s="212"/>
      <c r="E119" s="201" t="s">
        <v>968</v>
      </c>
      <c r="F119" s="373" t="s">
        <v>994</v>
      </c>
    </row>
    <row r="120" spans="1:6" ht="19.5" thickBot="1" x14ac:dyDescent="0.25">
      <c r="A120" s="211"/>
      <c r="C120" s="212"/>
      <c r="E120" s="289" t="s">
        <v>997</v>
      </c>
      <c r="F120" s="286">
        <f>F118*4</f>
        <v>0</v>
      </c>
    </row>
    <row r="121" spans="1:6" ht="13.5" thickBot="1" x14ac:dyDescent="0.25">
      <c r="A121" s="83" t="s">
        <v>413</v>
      </c>
      <c r="B121" s="10" t="s">
        <v>414</v>
      </c>
      <c r="C121" s="86" t="s">
        <v>978</v>
      </c>
      <c r="F121" s="207">
        <f>'FieldService (FS)'!F41</f>
        <v>0</v>
      </c>
    </row>
    <row r="122" spans="1:6" x14ac:dyDescent="0.2">
      <c r="A122" s="211"/>
      <c r="C122" s="212"/>
      <c r="E122" s="201" t="s">
        <v>968</v>
      </c>
      <c r="F122" s="213" t="s">
        <v>994</v>
      </c>
    </row>
    <row r="123" spans="1:6" ht="19.5" thickBot="1" x14ac:dyDescent="0.25">
      <c r="A123" s="211"/>
      <c r="C123" s="212"/>
      <c r="E123" s="289" t="s">
        <v>997</v>
      </c>
      <c r="F123" s="286">
        <f>F121*4</f>
        <v>0</v>
      </c>
    </row>
    <row r="124" spans="1:6" ht="13.5" thickBot="1" x14ac:dyDescent="0.25">
      <c r="A124" s="83" t="s">
        <v>415</v>
      </c>
      <c r="B124" s="10" t="s">
        <v>416</v>
      </c>
      <c r="C124" s="86" t="s">
        <v>978</v>
      </c>
      <c r="F124" s="207">
        <f>'FieldService (FS)'!F42</f>
        <v>0</v>
      </c>
    </row>
    <row r="125" spans="1:6" x14ac:dyDescent="0.2">
      <c r="A125" s="211"/>
      <c r="C125" s="212"/>
      <c r="E125" s="201" t="s">
        <v>968</v>
      </c>
      <c r="F125" s="213" t="s">
        <v>994</v>
      </c>
    </row>
    <row r="126" spans="1:6" ht="19.5" thickBot="1" x14ac:dyDescent="0.25">
      <c r="A126" s="211"/>
      <c r="C126" s="212"/>
      <c r="E126" s="289" t="s">
        <v>997</v>
      </c>
      <c r="F126" s="286">
        <f>F124*4</f>
        <v>0</v>
      </c>
    </row>
    <row r="127" spans="1:6" ht="13.5" thickBot="1" x14ac:dyDescent="0.25">
      <c r="A127" s="83" t="s">
        <v>417</v>
      </c>
      <c r="B127" s="10" t="s">
        <v>418</v>
      </c>
      <c r="C127" s="86" t="s">
        <v>978</v>
      </c>
      <c r="F127" s="207">
        <f>'FieldService (FS)'!F43</f>
        <v>0</v>
      </c>
    </row>
    <row r="128" spans="1:6" x14ac:dyDescent="0.2">
      <c r="A128" s="211"/>
      <c r="C128" s="212"/>
      <c r="E128" s="201" t="s">
        <v>968</v>
      </c>
      <c r="F128" s="213" t="s">
        <v>994</v>
      </c>
    </row>
    <row r="129" spans="1:6" ht="19.5" thickBot="1" x14ac:dyDescent="0.25">
      <c r="A129" s="211"/>
      <c r="C129" s="212"/>
      <c r="E129" s="289" t="s">
        <v>997</v>
      </c>
      <c r="F129" s="286">
        <f>F127*4</f>
        <v>0</v>
      </c>
    </row>
    <row r="130" spans="1:6" ht="19.5" thickBot="1" x14ac:dyDescent="0.25">
      <c r="A130" s="83"/>
      <c r="C130" s="86"/>
      <c r="F130" s="284"/>
    </row>
    <row r="131" spans="1:6" ht="19.5" thickBot="1" x14ac:dyDescent="0.25">
      <c r="B131" s="196" t="s">
        <v>63</v>
      </c>
      <c r="C131" s="197" t="s">
        <v>943</v>
      </c>
      <c r="E131" s="287" t="s">
        <v>101</v>
      </c>
      <c r="F131" s="206">
        <f>F129+F126+F123+F120+F116+F115+F114+F113+F112+F110+F109+F108+F105+F102+F99+F95+F92+F89+F86</f>
        <v>0</v>
      </c>
    </row>
    <row r="132" spans="1:6" ht="13.5" thickBot="1" x14ac:dyDescent="0.25"/>
    <row r="133" spans="1:6" s="186" customFormat="1" ht="19.5" thickBot="1" x14ac:dyDescent="0.25">
      <c r="A133" s="185" t="s">
        <v>117</v>
      </c>
      <c r="B133" s="297" t="s">
        <v>118</v>
      </c>
      <c r="C133" s="298"/>
      <c r="E133" s="288"/>
      <c r="F133" s="374" t="s">
        <v>119</v>
      </c>
    </row>
    <row r="134" spans="1:6" ht="13.5" thickBot="1" x14ac:dyDescent="0.25">
      <c r="A134" s="83"/>
      <c r="C134" s="12"/>
      <c r="F134" s="190"/>
    </row>
    <row r="135" spans="1:6" x14ac:dyDescent="0.2">
      <c r="A135" s="187" t="s">
        <v>49</v>
      </c>
      <c r="B135" s="188" t="s">
        <v>50</v>
      </c>
      <c r="C135" s="189" t="s">
        <v>950</v>
      </c>
      <c r="F135" s="190"/>
    </row>
    <row r="136" spans="1:6" ht="18.75" x14ac:dyDescent="0.2">
      <c r="A136" s="83" t="s">
        <v>120</v>
      </c>
      <c r="B136" s="10" t="s">
        <v>121</v>
      </c>
      <c r="C136" s="86" t="s">
        <v>990</v>
      </c>
      <c r="E136" s="201" t="s">
        <v>968</v>
      </c>
      <c r="F136" s="284">
        <f>'Projektmanagement (PR)'!F15</f>
        <v>0</v>
      </c>
    </row>
    <row r="137" spans="1:6" ht="18.75" x14ac:dyDescent="0.2">
      <c r="A137" s="83" t="s">
        <v>122</v>
      </c>
      <c r="B137" s="10" t="s">
        <v>123</v>
      </c>
      <c r="C137" s="86" t="s">
        <v>990</v>
      </c>
      <c r="E137" s="201" t="s">
        <v>968</v>
      </c>
      <c r="F137" s="284">
        <f>'Projektmanagement (PR)'!F16</f>
        <v>0</v>
      </c>
    </row>
    <row r="138" spans="1:6" ht="18.75" x14ac:dyDescent="0.2">
      <c r="A138" s="83" t="s">
        <v>124</v>
      </c>
      <c r="B138" s="10" t="s">
        <v>125</v>
      </c>
      <c r="C138" s="86" t="s">
        <v>990</v>
      </c>
      <c r="E138" s="201" t="s">
        <v>968</v>
      </c>
      <c r="F138" s="284">
        <f>'Projektmanagement (PR)'!F17</f>
        <v>0</v>
      </c>
    </row>
    <row r="139" spans="1:6" ht="18.75" x14ac:dyDescent="0.2">
      <c r="A139" s="83" t="s">
        <v>126</v>
      </c>
      <c r="B139" s="10" t="s">
        <v>127</v>
      </c>
      <c r="C139" s="86" t="s">
        <v>990</v>
      </c>
      <c r="E139" s="201" t="s">
        <v>968</v>
      </c>
      <c r="F139" s="284">
        <f>'Projektmanagement (PR)'!F18</f>
        <v>0</v>
      </c>
    </row>
    <row r="140" spans="1:6" ht="18.75" x14ac:dyDescent="0.2">
      <c r="A140" s="83" t="s">
        <v>128</v>
      </c>
      <c r="B140" s="10" t="s">
        <v>129</v>
      </c>
      <c r="C140" s="86" t="s">
        <v>990</v>
      </c>
      <c r="E140" s="201" t="s">
        <v>968</v>
      </c>
      <c r="F140" s="284">
        <f>'Projektmanagement (PR)'!F19</f>
        <v>0</v>
      </c>
    </row>
    <row r="141" spans="1:6" ht="13.5" thickBot="1" x14ac:dyDescent="0.25">
      <c r="A141" s="84"/>
      <c r="B141" s="194"/>
      <c r="C141" s="13"/>
      <c r="F141" s="190"/>
    </row>
    <row r="142" spans="1:6" ht="19.5" thickBot="1" x14ac:dyDescent="0.25">
      <c r="B142" s="196" t="s">
        <v>63</v>
      </c>
      <c r="C142" s="197" t="s">
        <v>942</v>
      </c>
      <c r="E142" s="287" t="s">
        <v>992</v>
      </c>
      <c r="F142" s="206">
        <f>F136+F137+F138+F131139+F140</f>
        <v>0</v>
      </c>
    </row>
    <row r="143" spans="1:6" ht="13.5" thickBot="1" x14ac:dyDescent="0.25"/>
    <row r="144" spans="1:6" ht="19.5" thickBot="1" x14ac:dyDescent="0.25">
      <c r="A144" s="375" t="s">
        <v>947</v>
      </c>
      <c r="B144" s="376"/>
      <c r="C144" s="377"/>
      <c r="D144" s="277"/>
      <c r="E144" s="290" t="s">
        <v>16</v>
      </c>
      <c r="F144" s="276">
        <f>F142+F131+F77+F25+F13</f>
        <v>0</v>
      </c>
    </row>
  </sheetData>
  <sheetProtection algorithmName="SHA-512" hashValue="nl8BPWnGRyH/hPNLqHzMi2tfbPi76JTxJ34vcXGtC6o0JuVcuoogwhUgACeeKF9RUizZC7gWsdfuRxqRZKymVg==" saltValue="1H4k5R4veGIl/3CT0quWtA==" spinCount="100000" sheet="1" selectLockedCells="1"/>
  <mergeCells count="7">
    <mergeCell ref="A144:C144"/>
    <mergeCell ref="B133:C133"/>
    <mergeCell ref="B80:C80"/>
    <mergeCell ref="B1:C1"/>
    <mergeCell ref="B15:C15"/>
    <mergeCell ref="B27:C27"/>
    <mergeCell ref="B79:C79"/>
  </mergeCells>
  <pageMargins left="0.7" right="0.7" top="0.78740157499999996" bottom="0.78740157499999996" header="0.3" footer="0.3"/>
  <ignoredErrors>
    <ignoredError sqref="F6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6EE6-1CE1-42C2-B0ED-C0F0A811B6A3}">
  <sheetPr>
    <tabColor theme="9"/>
  </sheetPr>
  <dimension ref="A1:I180"/>
  <sheetViews>
    <sheetView zoomScale="130" zoomScaleNormal="130" workbookViewId="0">
      <selection activeCell="I15" sqref="I15"/>
    </sheetView>
  </sheetViews>
  <sheetFormatPr baseColWidth="10" defaultColWidth="11" defaultRowHeight="12.75" x14ac:dyDescent="0.2"/>
  <cols>
    <col min="1" max="1" width="43.75" style="28" customWidth="1"/>
    <col min="2" max="3" width="15.25" style="28" customWidth="1"/>
    <col min="4" max="4" width="32.75" style="28" customWidth="1"/>
    <col min="5" max="16384" width="11" style="28"/>
  </cols>
  <sheetData>
    <row r="1" spans="1:9" s="170" customFormat="1" ht="23.25" x14ac:dyDescent="0.2">
      <c r="A1" s="170" t="s">
        <v>130</v>
      </c>
    </row>
    <row r="2" spans="1:9" ht="13.5" thickBot="1" x14ac:dyDescent="0.25"/>
    <row r="3" spans="1:9" x14ac:dyDescent="0.2">
      <c r="A3" s="124" t="s">
        <v>131</v>
      </c>
      <c r="B3" s="125"/>
      <c r="C3" s="125"/>
      <c r="D3" s="125"/>
      <c r="E3" s="125"/>
      <c r="F3" s="125"/>
      <c r="G3" s="125"/>
      <c r="H3" s="125"/>
      <c r="I3" s="126"/>
    </row>
    <row r="4" spans="1:9" s="68" customFormat="1" x14ac:dyDescent="0.2">
      <c r="A4" s="310" t="s">
        <v>132</v>
      </c>
      <c r="B4" s="311"/>
      <c r="C4" s="311"/>
      <c r="D4" s="311"/>
      <c r="E4" s="311"/>
      <c r="F4" s="311"/>
      <c r="G4" s="311"/>
      <c r="H4" s="311"/>
      <c r="I4" s="312"/>
    </row>
    <row r="5" spans="1:9" s="68" customFormat="1" x14ac:dyDescent="0.2">
      <c r="A5" s="310" t="s">
        <v>133</v>
      </c>
      <c r="B5" s="311"/>
      <c r="C5" s="311"/>
      <c r="D5" s="311"/>
      <c r="E5" s="311"/>
      <c r="F5" s="311"/>
      <c r="G5" s="311"/>
      <c r="H5" s="311"/>
      <c r="I5" s="312"/>
    </row>
    <row r="6" spans="1:9" s="68" customFormat="1" ht="13.5" thickBot="1" x14ac:dyDescent="0.25">
      <c r="A6" s="102"/>
      <c r="B6" s="103"/>
      <c r="C6" s="103"/>
      <c r="D6" s="103"/>
      <c r="E6" s="103"/>
      <c r="F6" s="103"/>
      <c r="G6" s="103"/>
      <c r="H6" s="103"/>
      <c r="I6" s="104"/>
    </row>
    <row r="7" spans="1:9" ht="13.5" thickBot="1" x14ac:dyDescent="0.25"/>
    <row r="8" spans="1:9" ht="13.5" thickBot="1" x14ac:dyDescent="0.25">
      <c r="A8" s="127" t="s">
        <v>134</v>
      </c>
      <c r="B8" s="308" t="s">
        <v>135</v>
      </c>
      <c r="C8" s="308"/>
      <c r="D8" s="309"/>
      <c r="E8" s="128"/>
      <c r="F8" s="128"/>
      <c r="G8" s="128"/>
      <c r="H8" s="128"/>
      <c r="I8" s="128"/>
    </row>
    <row r="9" spans="1:9" x14ac:dyDescent="0.2">
      <c r="A9" s="23"/>
      <c r="D9" s="26"/>
    </row>
    <row r="10" spans="1:9" ht="13.5" thickBot="1" x14ac:dyDescent="0.25">
      <c r="A10" s="123" t="s">
        <v>72</v>
      </c>
      <c r="B10" s="129"/>
      <c r="C10" s="129"/>
      <c r="D10" s="130"/>
    </row>
    <row r="11" spans="1:9" ht="13.5" thickTop="1" x14ac:dyDescent="0.2">
      <c r="A11" s="25" t="s">
        <v>136</v>
      </c>
      <c r="B11" s="29" t="s">
        <v>137</v>
      </c>
      <c r="C11" s="29"/>
      <c r="D11" s="26" t="s">
        <v>138</v>
      </c>
    </row>
    <row r="12" spans="1:9" x14ac:dyDescent="0.2">
      <c r="A12" s="49" t="s">
        <v>139</v>
      </c>
      <c r="B12" s="67" t="s">
        <v>140</v>
      </c>
      <c r="C12" s="67"/>
      <c r="D12" s="50" t="s">
        <v>38</v>
      </c>
    </row>
    <row r="13" spans="1:9" x14ac:dyDescent="0.2">
      <c r="A13" s="23" t="s">
        <v>141</v>
      </c>
      <c r="B13" s="28" t="s">
        <v>140</v>
      </c>
      <c r="D13" s="26" t="s">
        <v>38</v>
      </c>
    </row>
    <row r="14" spans="1:9" x14ac:dyDescent="0.2">
      <c r="A14" s="23" t="s">
        <v>142</v>
      </c>
      <c r="B14" s="28" t="s">
        <v>140</v>
      </c>
      <c r="D14" s="26" t="s">
        <v>38</v>
      </c>
    </row>
    <row r="15" spans="1:9" x14ac:dyDescent="0.2">
      <c r="A15" s="23" t="s">
        <v>143</v>
      </c>
      <c r="B15" s="28" t="s">
        <v>140</v>
      </c>
      <c r="D15" s="26" t="s">
        <v>38</v>
      </c>
    </row>
    <row r="16" spans="1:9" x14ac:dyDescent="0.2">
      <c r="A16" s="23" t="s">
        <v>144</v>
      </c>
      <c r="B16" s="28" t="s">
        <v>140</v>
      </c>
      <c r="D16" s="26" t="s">
        <v>38</v>
      </c>
    </row>
    <row r="17" spans="1:4" x14ac:dyDescent="0.2">
      <c r="A17" s="23" t="s">
        <v>145</v>
      </c>
      <c r="B17" s="28" t="s">
        <v>140</v>
      </c>
      <c r="D17" s="26" t="s">
        <v>38</v>
      </c>
    </row>
    <row r="18" spans="1:4" x14ac:dyDescent="0.2">
      <c r="A18" s="23" t="s">
        <v>146</v>
      </c>
      <c r="B18" s="28" t="s">
        <v>140</v>
      </c>
      <c r="D18" s="26" t="s">
        <v>38</v>
      </c>
    </row>
    <row r="19" spans="1:4" x14ac:dyDescent="0.2">
      <c r="A19" s="23" t="s">
        <v>147</v>
      </c>
      <c r="B19" s="28" t="s">
        <v>140</v>
      </c>
      <c r="D19" s="26" t="s">
        <v>38</v>
      </c>
    </row>
    <row r="20" spans="1:4" x14ac:dyDescent="0.2">
      <c r="A20" s="23" t="s">
        <v>148</v>
      </c>
      <c r="B20" s="28" t="s">
        <v>140</v>
      </c>
      <c r="D20" s="26" t="s">
        <v>38</v>
      </c>
    </row>
    <row r="21" spans="1:4" x14ac:dyDescent="0.2">
      <c r="A21" s="23" t="s">
        <v>149</v>
      </c>
      <c r="B21" s="28" t="s">
        <v>140</v>
      </c>
      <c r="D21" s="26" t="s">
        <v>38</v>
      </c>
    </row>
    <row r="22" spans="1:4" x14ac:dyDescent="0.2">
      <c r="A22" s="23" t="s">
        <v>150</v>
      </c>
      <c r="B22" s="28" t="s">
        <v>140</v>
      </c>
      <c r="D22" s="26" t="s">
        <v>38</v>
      </c>
    </row>
    <row r="23" spans="1:4" x14ac:dyDescent="0.2">
      <c r="A23" s="23" t="s">
        <v>151</v>
      </c>
      <c r="B23" s="28" t="s">
        <v>152</v>
      </c>
      <c r="D23" s="26" t="s">
        <v>38</v>
      </c>
    </row>
    <row r="24" spans="1:4" x14ac:dyDescent="0.2">
      <c r="A24" s="41" t="s">
        <v>153</v>
      </c>
      <c r="B24" s="42" t="s">
        <v>152</v>
      </c>
      <c r="C24" s="42"/>
      <c r="D24" s="43" t="s">
        <v>38</v>
      </c>
    </row>
    <row r="25" spans="1:4" x14ac:dyDescent="0.2">
      <c r="A25" s="23"/>
      <c r="D25" s="26"/>
    </row>
    <row r="26" spans="1:4" x14ac:dyDescent="0.2">
      <c r="A26" s="25" t="s">
        <v>154</v>
      </c>
      <c r="B26" s="29" t="s">
        <v>155</v>
      </c>
      <c r="C26" s="29"/>
      <c r="D26" s="30" t="s">
        <v>156</v>
      </c>
    </row>
    <row r="27" spans="1:4" x14ac:dyDescent="0.2">
      <c r="A27" s="23"/>
      <c r="D27" s="26"/>
    </row>
    <row r="28" spans="1:4" ht="13.5" thickBot="1" x14ac:dyDescent="0.25">
      <c r="A28" s="123" t="s">
        <v>103</v>
      </c>
      <c r="B28" s="129"/>
      <c r="C28" s="129"/>
      <c r="D28" s="130"/>
    </row>
    <row r="29" spans="1:4" s="29" customFormat="1" ht="13.5" thickTop="1" x14ac:dyDescent="0.2">
      <c r="A29" s="25" t="s">
        <v>136</v>
      </c>
      <c r="B29" s="29" t="s">
        <v>137</v>
      </c>
      <c r="D29" s="30" t="s">
        <v>157</v>
      </c>
    </row>
    <row r="30" spans="1:4" x14ac:dyDescent="0.2">
      <c r="A30" s="49" t="s">
        <v>139</v>
      </c>
      <c r="B30" s="67" t="s">
        <v>140</v>
      </c>
      <c r="C30" s="67"/>
      <c r="D30" s="50" t="s">
        <v>38</v>
      </c>
    </row>
    <row r="31" spans="1:4" x14ac:dyDescent="0.2">
      <c r="A31" s="23" t="s">
        <v>141</v>
      </c>
      <c r="B31" s="28" t="s">
        <v>140</v>
      </c>
      <c r="D31" s="26" t="s">
        <v>38</v>
      </c>
    </row>
    <row r="32" spans="1:4" x14ac:dyDescent="0.2">
      <c r="A32" s="41" t="s">
        <v>146</v>
      </c>
      <c r="B32" s="42" t="s">
        <v>140</v>
      </c>
      <c r="C32" s="42"/>
      <c r="D32" s="43" t="s">
        <v>38</v>
      </c>
    </row>
    <row r="33" spans="1:4" x14ac:dyDescent="0.2">
      <c r="A33" s="23"/>
      <c r="D33" s="26"/>
    </row>
    <row r="34" spans="1:4" ht="13.5" thickBot="1" x14ac:dyDescent="0.25">
      <c r="A34" s="69" t="s">
        <v>154</v>
      </c>
      <c r="B34" s="70" t="s">
        <v>158</v>
      </c>
      <c r="C34" s="70"/>
      <c r="D34" s="71" t="s">
        <v>159</v>
      </c>
    </row>
    <row r="35" spans="1:4" ht="13.5" thickBot="1" x14ac:dyDescent="0.25"/>
    <row r="36" spans="1:4" ht="13.5" thickBot="1" x14ac:dyDescent="0.25">
      <c r="A36" s="127" t="s">
        <v>160</v>
      </c>
      <c r="B36" s="308" t="s">
        <v>72</v>
      </c>
      <c r="C36" s="308"/>
      <c r="D36" s="309"/>
    </row>
    <row r="37" spans="1:4" x14ac:dyDescent="0.2">
      <c r="A37" s="23"/>
      <c r="D37" s="26"/>
    </row>
    <row r="38" spans="1:4" ht="13.5" thickBot="1" x14ac:dyDescent="0.25">
      <c r="A38" s="123" t="s">
        <v>161</v>
      </c>
      <c r="B38" s="129"/>
      <c r="C38" s="129"/>
      <c r="D38" s="130"/>
    </row>
    <row r="39" spans="1:4" ht="13.5" thickBot="1" x14ac:dyDescent="0.25">
      <c r="A39" s="23"/>
      <c r="D39" s="26"/>
    </row>
    <row r="40" spans="1:4" s="29" customFormat="1" x14ac:dyDescent="0.2">
      <c r="A40" s="25" t="s">
        <v>162</v>
      </c>
      <c r="B40" s="29" t="s">
        <v>163</v>
      </c>
      <c r="D40" s="30"/>
    </row>
    <row r="41" spans="1:4" x14ac:dyDescent="0.2">
      <c r="A41" s="49" t="s">
        <v>136</v>
      </c>
      <c r="B41" s="67">
        <v>13</v>
      </c>
      <c r="C41" s="67"/>
      <c r="D41" s="50"/>
    </row>
    <row r="42" spans="1:4" x14ac:dyDescent="0.2">
      <c r="A42" s="41" t="s">
        <v>164</v>
      </c>
      <c r="B42" s="42">
        <v>12</v>
      </c>
      <c r="C42" s="42"/>
      <c r="D42" s="43"/>
    </row>
    <row r="43" spans="1:4" x14ac:dyDescent="0.2">
      <c r="A43" s="23"/>
      <c r="D43" s="26"/>
    </row>
    <row r="44" spans="1:4" x14ac:dyDescent="0.2">
      <c r="A44" s="77" t="s">
        <v>165</v>
      </c>
      <c r="B44" s="78">
        <v>156</v>
      </c>
      <c r="C44" s="78"/>
      <c r="D44" s="79"/>
    </row>
    <row r="45" spans="1:4" x14ac:dyDescent="0.2">
      <c r="A45" s="23"/>
      <c r="D45" s="26"/>
    </row>
    <row r="46" spans="1:4" x14ac:dyDescent="0.2">
      <c r="A46" s="23" t="s">
        <v>166</v>
      </c>
      <c r="D46" s="26"/>
    </row>
    <row r="47" spans="1:4" x14ac:dyDescent="0.2">
      <c r="A47" s="23" t="s">
        <v>167</v>
      </c>
      <c r="D47" s="26"/>
    </row>
    <row r="48" spans="1:4" ht="12" customHeight="1" x14ac:dyDescent="0.2">
      <c r="A48" s="23"/>
      <c r="D48" s="26"/>
    </row>
    <row r="49" spans="1:4" ht="13.5" thickBot="1" x14ac:dyDescent="0.25">
      <c r="A49" s="123" t="s">
        <v>168</v>
      </c>
      <c r="B49" s="129"/>
      <c r="C49" s="129"/>
      <c r="D49" s="130"/>
    </row>
    <row r="50" spans="1:4" ht="13.5" thickTop="1" x14ac:dyDescent="0.2">
      <c r="A50" s="23"/>
      <c r="D50" s="26"/>
    </row>
    <row r="51" spans="1:4" s="29" customFormat="1" x14ac:dyDescent="0.2">
      <c r="A51" s="25" t="s">
        <v>136</v>
      </c>
      <c r="B51" s="29" t="s">
        <v>169</v>
      </c>
      <c r="D51" s="30"/>
    </row>
    <row r="52" spans="1:4" x14ac:dyDescent="0.2">
      <c r="A52" s="72" t="s">
        <v>147</v>
      </c>
      <c r="B52" s="73">
        <v>12</v>
      </c>
      <c r="C52" s="73"/>
      <c r="D52" s="74"/>
    </row>
    <row r="53" spans="1:4" x14ac:dyDescent="0.2">
      <c r="A53" s="23"/>
      <c r="D53" s="26"/>
    </row>
    <row r="54" spans="1:4" x14ac:dyDescent="0.2">
      <c r="A54" s="77" t="s">
        <v>51</v>
      </c>
      <c r="B54" s="78" t="s">
        <v>170</v>
      </c>
      <c r="C54" s="78"/>
      <c r="D54" s="79"/>
    </row>
    <row r="55" spans="1:4" x14ac:dyDescent="0.2">
      <c r="A55" s="23"/>
      <c r="D55" s="26"/>
    </row>
    <row r="56" spans="1:4" ht="13.5" thickBot="1" x14ac:dyDescent="0.25">
      <c r="A56" s="123" t="s">
        <v>171</v>
      </c>
      <c r="B56" s="129"/>
      <c r="C56" s="129"/>
      <c r="D56" s="130"/>
    </row>
    <row r="57" spans="1:4" ht="13.5" thickTop="1" x14ac:dyDescent="0.2">
      <c r="A57" s="23"/>
      <c r="D57" s="26"/>
    </row>
    <row r="58" spans="1:4" x14ac:dyDescent="0.2">
      <c r="A58" s="25" t="s">
        <v>136</v>
      </c>
      <c r="B58" s="29" t="s">
        <v>169</v>
      </c>
      <c r="D58" s="26"/>
    </row>
    <row r="59" spans="1:4" x14ac:dyDescent="0.2">
      <c r="A59" s="49" t="s">
        <v>139</v>
      </c>
      <c r="B59" s="67">
        <v>12</v>
      </c>
      <c r="C59" s="67"/>
      <c r="D59" s="50"/>
    </row>
    <row r="60" spans="1:4" x14ac:dyDescent="0.2">
      <c r="A60" s="41" t="s">
        <v>146</v>
      </c>
      <c r="B60" s="42">
        <v>12</v>
      </c>
      <c r="C60" s="42"/>
      <c r="D60" s="43"/>
    </row>
    <row r="61" spans="1:4" x14ac:dyDescent="0.2">
      <c r="A61" s="23"/>
      <c r="D61" s="26"/>
    </row>
    <row r="62" spans="1:4" x14ac:dyDescent="0.2">
      <c r="A62" s="77" t="s">
        <v>51</v>
      </c>
      <c r="B62" s="78" t="s">
        <v>172</v>
      </c>
      <c r="C62" s="78"/>
      <c r="D62" s="79"/>
    </row>
    <row r="63" spans="1:4" x14ac:dyDescent="0.2">
      <c r="A63" s="23"/>
      <c r="D63" s="26"/>
    </row>
    <row r="64" spans="1:4" ht="13.5" thickBot="1" x14ac:dyDescent="0.25">
      <c r="A64" s="123" t="s">
        <v>173</v>
      </c>
      <c r="B64" s="129"/>
      <c r="C64" s="129"/>
      <c r="D64" s="130"/>
    </row>
    <row r="65" spans="1:4" ht="13.5" thickTop="1" x14ac:dyDescent="0.2">
      <c r="A65" s="23"/>
      <c r="D65" s="26"/>
    </row>
    <row r="66" spans="1:4" x14ac:dyDescent="0.2">
      <c r="A66" s="25" t="s">
        <v>136</v>
      </c>
      <c r="B66" s="29" t="s">
        <v>169</v>
      </c>
      <c r="D66" s="26"/>
    </row>
    <row r="67" spans="1:4" x14ac:dyDescent="0.2">
      <c r="A67" s="72" t="s">
        <v>151</v>
      </c>
      <c r="B67" s="73">
        <v>12</v>
      </c>
      <c r="C67" s="73"/>
      <c r="D67" s="74"/>
    </row>
    <row r="68" spans="1:4" x14ac:dyDescent="0.2">
      <c r="A68" s="23"/>
      <c r="D68" s="26"/>
    </row>
    <row r="69" spans="1:4" x14ac:dyDescent="0.2">
      <c r="A69" s="77" t="s">
        <v>51</v>
      </c>
      <c r="B69" s="78" t="s">
        <v>170</v>
      </c>
      <c r="C69" s="78"/>
      <c r="D69" s="79"/>
    </row>
    <row r="70" spans="1:4" x14ac:dyDescent="0.2">
      <c r="A70" s="23"/>
      <c r="D70" s="26"/>
    </row>
    <row r="71" spans="1:4" ht="13.5" thickBot="1" x14ac:dyDescent="0.25">
      <c r="A71" s="123" t="s">
        <v>174</v>
      </c>
      <c r="B71" s="129"/>
      <c r="C71" s="129"/>
      <c r="D71" s="130"/>
    </row>
    <row r="72" spans="1:4" ht="13.5" thickTop="1" x14ac:dyDescent="0.2">
      <c r="A72" s="23"/>
      <c r="D72" s="26"/>
    </row>
    <row r="73" spans="1:4" x14ac:dyDescent="0.2">
      <c r="A73" s="25" t="s">
        <v>175</v>
      </c>
      <c r="B73" s="29" t="s">
        <v>176</v>
      </c>
      <c r="D73" s="26"/>
    </row>
    <row r="74" spans="1:4" x14ac:dyDescent="0.2">
      <c r="A74" s="49" t="s">
        <v>177</v>
      </c>
      <c r="B74" s="75">
        <f>'Referenzszenario (REF)'!D28</f>
        <v>300000</v>
      </c>
      <c r="C74" s="67"/>
      <c r="D74" s="50"/>
    </row>
    <row r="75" spans="1:4" x14ac:dyDescent="0.2">
      <c r="A75" s="23" t="s">
        <v>153</v>
      </c>
      <c r="B75" s="61">
        <f>'Referenzszenario (REF)'!D29</f>
        <v>88000</v>
      </c>
      <c r="D75" s="26"/>
    </row>
    <row r="76" spans="1:4" x14ac:dyDescent="0.2">
      <c r="A76" s="41" t="s">
        <v>151</v>
      </c>
      <c r="B76" s="76">
        <f>'Referenzszenario (REF)'!D30</f>
        <v>33000</v>
      </c>
      <c r="C76" s="42"/>
      <c r="D76" s="43"/>
    </row>
    <row r="77" spans="1:4" x14ac:dyDescent="0.2">
      <c r="A77" s="23"/>
      <c r="B77" s="61"/>
      <c r="D77" s="26"/>
    </row>
    <row r="78" spans="1:4" x14ac:dyDescent="0.2">
      <c r="A78" s="77" t="s">
        <v>178</v>
      </c>
      <c r="B78" s="80">
        <f>'Referenzszenario (REF)'!H25</f>
        <v>421000</v>
      </c>
      <c r="C78" s="78"/>
      <c r="D78" s="79"/>
    </row>
    <row r="79" spans="1:4" x14ac:dyDescent="0.2">
      <c r="A79" s="77" t="s">
        <v>179</v>
      </c>
      <c r="B79" s="80">
        <f>'Referenzszenario (REF)'!H26</f>
        <v>1684000</v>
      </c>
      <c r="C79" s="78"/>
      <c r="D79" s="79"/>
    </row>
    <row r="80" spans="1:4" ht="13.5" thickBot="1" x14ac:dyDescent="0.25">
      <c r="A80" s="27"/>
      <c r="B80" s="31"/>
      <c r="C80" s="31"/>
      <c r="D80" s="32"/>
    </row>
    <row r="81" spans="1:4" ht="13.5" thickBot="1" x14ac:dyDescent="0.25"/>
    <row r="82" spans="1:4" ht="13.5" thickBot="1" x14ac:dyDescent="0.25">
      <c r="A82" s="127" t="s">
        <v>180</v>
      </c>
      <c r="B82" s="308" t="s">
        <v>103</v>
      </c>
      <c r="C82" s="308"/>
      <c r="D82" s="309"/>
    </row>
    <row r="83" spans="1:4" x14ac:dyDescent="0.2">
      <c r="A83" s="23"/>
      <c r="D83" s="26"/>
    </row>
    <row r="84" spans="1:4" ht="13.5" thickBot="1" x14ac:dyDescent="0.25">
      <c r="A84" s="123" t="s">
        <v>181</v>
      </c>
      <c r="B84" s="129"/>
      <c r="C84" s="129"/>
      <c r="D84" s="130"/>
    </row>
    <row r="85" spans="1:4" ht="13.5" thickTop="1" x14ac:dyDescent="0.2">
      <c r="A85" s="23"/>
      <c r="D85" s="26"/>
    </row>
    <row r="86" spans="1:4" s="29" customFormat="1" x14ac:dyDescent="0.2">
      <c r="A86" s="25" t="s">
        <v>162</v>
      </c>
      <c r="B86" s="29" t="s">
        <v>163</v>
      </c>
      <c r="D86" s="30"/>
    </row>
    <row r="87" spans="1:4" x14ac:dyDescent="0.2">
      <c r="A87" s="49" t="s">
        <v>136</v>
      </c>
      <c r="B87" s="67" t="s">
        <v>139</v>
      </c>
      <c r="C87" s="67"/>
      <c r="D87" s="50"/>
    </row>
    <row r="88" spans="1:4" x14ac:dyDescent="0.2">
      <c r="A88" s="41" t="s">
        <v>164</v>
      </c>
      <c r="B88" s="42">
        <v>12</v>
      </c>
      <c r="C88" s="42"/>
      <c r="D88" s="43"/>
    </row>
    <row r="89" spans="1:4" x14ac:dyDescent="0.2">
      <c r="A89" s="23"/>
      <c r="D89" s="26"/>
    </row>
    <row r="90" spans="1:4" x14ac:dyDescent="0.2">
      <c r="A90" s="77" t="s">
        <v>165</v>
      </c>
      <c r="B90" s="80">
        <v>12</v>
      </c>
      <c r="C90" s="78"/>
      <c r="D90" s="79"/>
    </row>
    <row r="91" spans="1:4" x14ac:dyDescent="0.2">
      <c r="A91" s="23"/>
      <c r="D91" s="26"/>
    </row>
    <row r="92" spans="1:4" ht="13.5" thickBot="1" x14ac:dyDescent="0.25">
      <c r="A92" s="123" t="s">
        <v>182</v>
      </c>
      <c r="B92" s="129"/>
      <c r="C92" s="129"/>
      <c r="D92" s="130"/>
    </row>
    <row r="93" spans="1:4" ht="13.5" thickTop="1" x14ac:dyDescent="0.2">
      <c r="A93" s="23"/>
      <c r="D93" s="26"/>
    </row>
    <row r="94" spans="1:4" s="29" customFormat="1" x14ac:dyDescent="0.2">
      <c r="A94" s="25" t="s">
        <v>162</v>
      </c>
      <c r="B94" s="29" t="s">
        <v>163</v>
      </c>
      <c r="D94" s="30"/>
    </row>
    <row r="95" spans="1:4" x14ac:dyDescent="0.2">
      <c r="A95" s="49" t="s">
        <v>136</v>
      </c>
      <c r="B95" s="67" t="s">
        <v>141</v>
      </c>
      <c r="C95" s="67"/>
      <c r="D95" s="50"/>
    </row>
    <row r="96" spans="1:4" x14ac:dyDescent="0.2">
      <c r="A96" s="41" t="s">
        <v>164</v>
      </c>
      <c r="B96" s="42">
        <v>12</v>
      </c>
      <c r="C96" s="42"/>
      <c r="D96" s="43"/>
    </row>
    <row r="97" spans="1:4" x14ac:dyDescent="0.2">
      <c r="A97" s="23"/>
      <c r="D97" s="26"/>
    </row>
    <row r="98" spans="1:4" x14ac:dyDescent="0.2">
      <c r="A98" s="77" t="s">
        <v>165</v>
      </c>
      <c r="B98" s="80">
        <v>12</v>
      </c>
      <c r="C98" s="78"/>
      <c r="D98" s="79"/>
    </row>
    <row r="99" spans="1:4" x14ac:dyDescent="0.2">
      <c r="A99" s="23"/>
      <c r="D99" s="26"/>
    </row>
    <row r="100" spans="1:4" ht="13.5" thickBot="1" x14ac:dyDescent="0.25">
      <c r="A100" s="123" t="s">
        <v>183</v>
      </c>
      <c r="B100" s="129"/>
      <c r="C100" s="129"/>
      <c r="D100" s="130"/>
    </row>
    <row r="101" spans="1:4" ht="13.5" thickTop="1" x14ac:dyDescent="0.2">
      <c r="A101" s="23"/>
      <c r="D101" s="26"/>
    </row>
    <row r="102" spans="1:4" s="29" customFormat="1" x14ac:dyDescent="0.2">
      <c r="A102" s="25" t="s">
        <v>162</v>
      </c>
      <c r="B102" s="29" t="s">
        <v>163</v>
      </c>
      <c r="D102" s="30"/>
    </row>
    <row r="103" spans="1:4" x14ac:dyDescent="0.2">
      <c r="A103" s="49" t="s">
        <v>136</v>
      </c>
      <c r="B103" s="67" t="s">
        <v>146</v>
      </c>
      <c r="C103" s="67"/>
      <c r="D103" s="50"/>
    </row>
    <row r="104" spans="1:4" x14ac:dyDescent="0.2">
      <c r="A104" s="41" t="s">
        <v>164</v>
      </c>
      <c r="B104" s="42">
        <v>12</v>
      </c>
      <c r="C104" s="42"/>
      <c r="D104" s="43"/>
    </row>
    <row r="105" spans="1:4" x14ac:dyDescent="0.2">
      <c r="A105" s="23"/>
      <c r="D105" s="26"/>
    </row>
    <row r="106" spans="1:4" x14ac:dyDescent="0.2">
      <c r="A106" s="77" t="s">
        <v>165</v>
      </c>
      <c r="B106" s="80">
        <v>12</v>
      </c>
      <c r="C106" s="78"/>
      <c r="D106" s="79"/>
    </row>
    <row r="107" spans="1:4" x14ac:dyDescent="0.2">
      <c r="A107" s="23"/>
      <c r="D107" s="26"/>
    </row>
    <row r="108" spans="1:4" ht="13.5" thickBot="1" x14ac:dyDescent="0.25">
      <c r="A108" s="123" t="s">
        <v>184</v>
      </c>
      <c r="B108" s="129"/>
      <c r="C108" s="129"/>
      <c r="D108" s="130"/>
    </row>
    <row r="109" spans="1:4" ht="13.5" thickTop="1" x14ac:dyDescent="0.2">
      <c r="A109" s="23"/>
      <c r="D109" s="26"/>
    </row>
    <row r="110" spans="1:4" s="29" customFormat="1" x14ac:dyDescent="0.2">
      <c r="A110" s="25" t="s">
        <v>136</v>
      </c>
      <c r="B110" s="29" t="s">
        <v>169</v>
      </c>
      <c r="D110" s="30"/>
    </row>
    <row r="111" spans="1:4" x14ac:dyDescent="0.2">
      <c r="A111" s="72" t="s">
        <v>141</v>
      </c>
      <c r="B111" s="73">
        <v>12</v>
      </c>
      <c r="C111" s="73"/>
      <c r="D111" s="74"/>
    </row>
    <row r="112" spans="1:4" x14ac:dyDescent="0.2">
      <c r="A112" s="23"/>
      <c r="D112" s="26"/>
    </row>
    <row r="113" spans="1:4" x14ac:dyDescent="0.2">
      <c r="A113" s="77" t="s">
        <v>165</v>
      </c>
      <c r="B113" s="80">
        <v>12</v>
      </c>
      <c r="C113" s="78"/>
      <c r="D113" s="79"/>
    </row>
    <row r="114" spans="1:4" x14ac:dyDescent="0.2">
      <c r="A114" s="23"/>
      <c r="D114" s="26"/>
    </row>
    <row r="115" spans="1:4" x14ac:dyDescent="0.2">
      <c r="A115" s="25" t="s">
        <v>166</v>
      </c>
      <c r="D115" s="26"/>
    </row>
    <row r="116" spans="1:4" ht="25.5" x14ac:dyDescent="0.2">
      <c r="A116" s="81" t="s">
        <v>185</v>
      </c>
      <c r="D116" s="26"/>
    </row>
    <row r="117" spans="1:4" x14ac:dyDescent="0.2">
      <c r="A117" s="23"/>
      <c r="D117" s="26"/>
    </row>
    <row r="118" spans="1:4" ht="13.5" thickBot="1" x14ac:dyDescent="0.25">
      <c r="A118" s="123" t="s">
        <v>186</v>
      </c>
      <c r="B118" s="129"/>
      <c r="C118" s="129"/>
      <c r="D118" s="130"/>
    </row>
    <row r="119" spans="1:4" ht="13.5" thickTop="1" x14ac:dyDescent="0.2">
      <c r="A119" s="23"/>
      <c r="D119" s="26"/>
    </row>
    <row r="120" spans="1:4" s="29" customFormat="1" x14ac:dyDescent="0.2">
      <c r="A120" s="25" t="s">
        <v>136</v>
      </c>
      <c r="B120" s="29" t="s">
        <v>176</v>
      </c>
      <c r="D120" s="30"/>
    </row>
    <row r="121" spans="1:4" x14ac:dyDescent="0.2">
      <c r="A121" s="49" t="s">
        <v>139</v>
      </c>
      <c r="B121" s="75">
        <f>'Referenzszenario (REF)'!D54</f>
        <v>10000</v>
      </c>
      <c r="C121" s="67"/>
      <c r="D121" s="50"/>
    </row>
    <row r="122" spans="1:4" x14ac:dyDescent="0.2">
      <c r="A122" s="23" t="s">
        <v>141</v>
      </c>
      <c r="B122" s="61">
        <f>'Referenzszenario (REF)'!D55</f>
        <v>10000</v>
      </c>
      <c r="D122" s="26"/>
    </row>
    <row r="123" spans="1:4" x14ac:dyDescent="0.2">
      <c r="A123" s="41" t="s">
        <v>146</v>
      </c>
      <c r="B123" s="76">
        <f>'Referenzszenario (REF)'!D56</f>
        <v>3000</v>
      </c>
      <c r="C123" s="42"/>
      <c r="D123" s="43"/>
    </row>
    <row r="124" spans="1:4" x14ac:dyDescent="0.2">
      <c r="A124" s="23"/>
      <c r="D124" s="26"/>
    </row>
    <row r="125" spans="1:4" x14ac:dyDescent="0.2">
      <c r="A125" s="77" t="s">
        <v>187</v>
      </c>
      <c r="B125" s="80">
        <f>'Referenzszenario (REF)'!H53</f>
        <v>23000</v>
      </c>
      <c r="C125" s="78"/>
      <c r="D125" s="79"/>
    </row>
    <row r="126" spans="1:4" x14ac:dyDescent="0.2">
      <c r="A126" s="77" t="s">
        <v>179</v>
      </c>
      <c r="B126" s="80">
        <f>'Referenzszenario (REF)'!H54</f>
        <v>92000</v>
      </c>
      <c r="C126" s="78"/>
      <c r="D126" s="79"/>
    </row>
    <row r="127" spans="1:4" ht="13.5" thickBot="1" x14ac:dyDescent="0.25">
      <c r="A127" s="27"/>
      <c r="B127" s="31"/>
      <c r="C127" s="31"/>
      <c r="D127" s="32"/>
    </row>
    <row r="128" spans="1:4" ht="13.5" thickBot="1" x14ac:dyDescent="0.25">
      <c r="A128" s="131" t="s">
        <v>188</v>
      </c>
      <c r="B128" s="132"/>
      <c r="C128" s="132"/>
      <c r="D128" s="133"/>
    </row>
    <row r="129" spans="1:4" x14ac:dyDescent="0.2">
      <c r="A129" s="118"/>
      <c r="B129" s="119"/>
      <c r="C129" s="119"/>
      <c r="D129" s="120"/>
    </row>
    <row r="130" spans="1:4" s="29" customFormat="1" x14ac:dyDescent="0.2">
      <c r="A130" s="25" t="s">
        <v>136</v>
      </c>
      <c r="B130" s="29" t="s">
        <v>189</v>
      </c>
      <c r="D130" s="30"/>
    </row>
    <row r="131" spans="1:4" x14ac:dyDescent="0.2">
      <c r="A131" s="49" t="s">
        <v>139</v>
      </c>
      <c r="B131" s="75" t="s">
        <v>190</v>
      </c>
      <c r="C131" s="67"/>
      <c r="D131" s="50"/>
    </row>
    <row r="132" spans="1:4" x14ac:dyDescent="0.2">
      <c r="A132" s="23" t="s">
        <v>141</v>
      </c>
      <c r="B132" s="61" t="s">
        <v>191</v>
      </c>
      <c r="D132" s="26"/>
    </row>
    <row r="133" spans="1:4" x14ac:dyDescent="0.2">
      <c r="A133" s="41" t="s">
        <v>146</v>
      </c>
      <c r="B133" s="76" t="s">
        <v>192</v>
      </c>
      <c r="C133" s="42"/>
      <c r="D133" s="43"/>
    </row>
    <row r="134" spans="1:4" x14ac:dyDescent="0.2">
      <c r="A134" s="23"/>
      <c r="D134" s="26"/>
    </row>
    <row r="135" spans="1:4" x14ac:dyDescent="0.2">
      <c r="A135" s="77" t="s">
        <v>193</v>
      </c>
      <c r="B135" s="80"/>
      <c r="C135" s="78"/>
      <c r="D135" s="79"/>
    </row>
    <row r="136" spans="1:4" x14ac:dyDescent="0.2">
      <c r="A136" s="77" t="s">
        <v>194</v>
      </c>
      <c r="B136" s="80"/>
      <c r="C136" s="78"/>
      <c r="D136" s="79"/>
    </row>
    <row r="137" spans="1:4" ht="13.5" thickBot="1" x14ac:dyDescent="0.25">
      <c r="A137" s="27"/>
      <c r="B137" s="31"/>
      <c r="C137" s="31"/>
      <c r="D137" s="32"/>
    </row>
    <row r="138" spans="1:4" ht="13.5" thickBot="1" x14ac:dyDescent="0.25"/>
    <row r="139" spans="1:4" ht="13.5" thickBot="1" x14ac:dyDescent="0.25">
      <c r="A139" s="127" t="s">
        <v>195</v>
      </c>
      <c r="B139" s="308" t="s">
        <v>196</v>
      </c>
      <c r="C139" s="308"/>
      <c r="D139" s="309"/>
    </row>
    <row r="140" spans="1:4" x14ac:dyDescent="0.2">
      <c r="A140" s="23"/>
      <c r="D140" s="26"/>
    </row>
    <row r="141" spans="1:4" s="29" customFormat="1" x14ac:dyDescent="0.2">
      <c r="A141" s="25" t="s">
        <v>197</v>
      </c>
      <c r="B141" s="29" t="s">
        <v>51</v>
      </c>
      <c r="D141" s="30"/>
    </row>
    <row r="142" spans="1:4" x14ac:dyDescent="0.2">
      <c r="A142" s="49" t="s">
        <v>121</v>
      </c>
      <c r="B142" s="67" t="s">
        <v>198</v>
      </c>
      <c r="C142" s="67"/>
      <c r="D142" s="50"/>
    </row>
    <row r="143" spans="1:4" x14ac:dyDescent="0.2">
      <c r="A143" s="23" t="s">
        <v>123</v>
      </c>
      <c r="B143" s="28" t="s">
        <v>198</v>
      </c>
      <c r="D143" s="26"/>
    </row>
    <row r="144" spans="1:4" x14ac:dyDescent="0.2">
      <c r="A144" s="23" t="s">
        <v>125</v>
      </c>
      <c r="B144" s="28" t="s">
        <v>198</v>
      </c>
      <c r="D144" s="26"/>
    </row>
    <row r="145" spans="1:4" x14ac:dyDescent="0.2">
      <c r="A145" s="23" t="s">
        <v>127</v>
      </c>
      <c r="B145" s="28" t="s">
        <v>198</v>
      </c>
      <c r="D145" s="26"/>
    </row>
    <row r="146" spans="1:4" x14ac:dyDescent="0.2">
      <c r="A146" s="41" t="s">
        <v>129</v>
      </c>
      <c r="B146" s="42" t="s">
        <v>198</v>
      </c>
      <c r="C146" s="42"/>
      <c r="D146" s="43"/>
    </row>
    <row r="147" spans="1:4" x14ac:dyDescent="0.2">
      <c r="A147" s="23"/>
      <c r="D147" s="26"/>
    </row>
    <row r="148" spans="1:4" x14ac:dyDescent="0.2">
      <c r="A148" s="25" t="s">
        <v>166</v>
      </c>
      <c r="D148" s="26"/>
    </row>
    <row r="149" spans="1:4" ht="38.25" x14ac:dyDescent="0.2">
      <c r="A149" s="81" t="s">
        <v>199</v>
      </c>
      <c r="D149" s="26"/>
    </row>
    <row r="150" spans="1:4" ht="13.5" thickBot="1" x14ac:dyDescent="0.25">
      <c r="A150" s="27"/>
      <c r="B150" s="31"/>
      <c r="C150" s="31"/>
      <c r="D150" s="32"/>
    </row>
    <row r="151" spans="1:4" ht="13.5" thickBot="1" x14ac:dyDescent="0.25"/>
    <row r="152" spans="1:4" ht="13.5" thickBot="1" x14ac:dyDescent="0.25">
      <c r="A152" s="127" t="s">
        <v>200</v>
      </c>
      <c r="B152" s="308" t="s">
        <v>47</v>
      </c>
      <c r="C152" s="308"/>
      <c r="D152" s="309"/>
    </row>
    <row r="153" spans="1:4" x14ac:dyDescent="0.2">
      <c r="A153" s="23"/>
      <c r="D153" s="26"/>
    </row>
    <row r="154" spans="1:4" s="29" customFormat="1" x14ac:dyDescent="0.2">
      <c r="A154" s="25" t="s">
        <v>197</v>
      </c>
      <c r="B154" s="29" t="s">
        <v>51</v>
      </c>
      <c r="D154" s="30"/>
    </row>
    <row r="155" spans="1:4" x14ac:dyDescent="0.2">
      <c r="A155" s="49" t="s">
        <v>201</v>
      </c>
      <c r="B155" s="67">
        <v>1</v>
      </c>
      <c r="C155" s="67"/>
      <c r="D155" s="50"/>
    </row>
    <row r="156" spans="1:4" x14ac:dyDescent="0.2">
      <c r="A156" s="41" t="s">
        <v>202</v>
      </c>
      <c r="B156" s="42">
        <v>1</v>
      </c>
      <c r="C156" s="42"/>
      <c r="D156" s="43"/>
    </row>
    <row r="157" spans="1:4" x14ac:dyDescent="0.2">
      <c r="A157" s="23"/>
      <c r="D157" s="26"/>
    </row>
    <row r="158" spans="1:4" x14ac:dyDescent="0.2">
      <c r="A158" s="25" t="s">
        <v>166</v>
      </c>
      <c r="D158" s="26"/>
    </row>
    <row r="159" spans="1:4" ht="25.5" x14ac:dyDescent="0.2">
      <c r="A159" s="81" t="s">
        <v>203</v>
      </c>
      <c r="D159" s="26"/>
    </row>
    <row r="160" spans="1:4" ht="13.5" thickBot="1" x14ac:dyDescent="0.25">
      <c r="A160" s="27"/>
      <c r="B160" s="31"/>
      <c r="C160" s="31"/>
      <c r="D160" s="32"/>
    </row>
    <row r="161" spans="1:4" ht="13.5" thickBot="1" x14ac:dyDescent="0.25"/>
    <row r="162" spans="1:4" ht="13.5" thickBot="1" x14ac:dyDescent="0.25">
      <c r="A162" s="127" t="s">
        <v>204</v>
      </c>
      <c r="B162" s="308" t="s">
        <v>65</v>
      </c>
      <c r="C162" s="308"/>
      <c r="D162" s="309"/>
    </row>
    <row r="163" spans="1:4" x14ac:dyDescent="0.2">
      <c r="A163" s="23"/>
      <c r="D163" s="26"/>
    </row>
    <row r="164" spans="1:4" s="29" customFormat="1" x14ac:dyDescent="0.2">
      <c r="A164" s="25" t="s">
        <v>197</v>
      </c>
      <c r="B164" s="29" t="s">
        <v>51</v>
      </c>
      <c r="D164" s="30"/>
    </row>
    <row r="165" spans="1:4" x14ac:dyDescent="0.2">
      <c r="A165" s="49" t="s">
        <v>205</v>
      </c>
      <c r="B165" s="67">
        <v>1</v>
      </c>
      <c r="C165" s="67"/>
      <c r="D165" s="50"/>
    </row>
    <row r="166" spans="1:4" x14ac:dyDescent="0.2">
      <c r="A166" s="41" t="s">
        <v>206</v>
      </c>
      <c r="B166" s="42">
        <v>1</v>
      </c>
      <c r="C166" s="42"/>
      <c r="D166" s="43"/>
    </row>
    <row r="167" spans="1:4" x14ac:dyDescent="0.2">
      <c r="A167" s="23"/>
      <c r="D167" s="26"/>
    </row>
    <row r="168" spans="1:4" x14ac:dyDescent="0.2">
      <c r="A168" s="25" t="s">
        <v>166</v>
      </c>
      <c r="D168" s="26"/>
    </row>
    <row r="169" spans="1:4" ht="25.5" x14ac:dyDescent="0.2">
      <c r="A169" s="81" t="s">
        <v>207</v>
      </c>
      <c r="D169" s="26"/>
    </row>
    <row r="170" spans="1:4" x14ac:dyDescent="0.2">
      <c r="A170" s="23"/>
      <c r="D170" s="26"/>
    </row>
    <row r="171" spans="1:4" ht="13.5" thickBot="1" x14ac:dyDescent="0.25">
      <c r="A171" s="27"/>
      <c r="B171" s="31"/>
      <c r="C171" s="31"/>
      <c r="D171" s="32"/>
    </row>
    <row r="172" spans="1:4" ht="13.5" thickBot="1" x14ac:dyDescent="0.25"/>
    <row r="173" spans="1:4" ht="13.5" thickBot="1" x14ac:dyDescent="0.25">
      <c r="A173" s="127" t="s">
        <v>208</v>
      </c>
      <c r="B173" s="308" t="s">
        <v>209</v>
      </c>
      <c r="C173" s="308"/>
      <c r="D173" s="309"/>
    </row>
    <row r="174" spans="1:4" x14ac:dyDescent="0.2">
      <c r="A174" s="23"/>
      <c r="D174" s="26"/>
    </row>
    <row r="175" spans="1:4" x14ac:dyDescent="0.2">
      <c r="A175" s="23" t="s">
        <v>210</v>
      </c>
      <c r="D175" s="26"/>
    </row>
    <row r="176" spans="1:4" x14ac:dyDescent="0.2">
      <c r="A176" s="23" t="s">
        <v>211</v>
      </c>
      <c r="D176" s="26"/>
    </row>
    <row r="177" spans="1:4" x14ac:dyDescent="0.2">
      <c r="A177" s="23" t="s">
        <v>212</v>
      </c>
      <c r="D177" s="26"/>
    </row>
    <row r="178" spans="1:4" x14ac:dyDescent="0.2">
      <c r="A178" s="23" t="s">
        <v>213</v>
      </c>
      <c r="D178" s="26"/>
    </row>
    <row r="179" spans="1:4" x14ac:dyDescent="0.2">
      <c r="A179" s="23" t="s">
        <v>214</v>
      </c>
      <c r="D179" s="26"/>
    </row>
    <row r="180" spans="1:4" ht="13.5" thickBot="1" x14ac:dyDescent="0.25">
      <c r="A180" s="27"/>
      <c r="B180" s="31"/>
      <c r="C180" s="31"/>
      <c r="D180" s="32"/>
    </row>
  </sheetData>
  <sheetProtection algorithmName="SHA-512" hashValue="rjn4MvUJaPlReqfn5nhp2h47lym/ulibVGvyRyChqg12OV8TY1fSNMWyBXHoL3UZYDRl1/QTLixhjEI83ezvQQ==" saltValue="1jnmG83jGcTG5DijUIyX9A==" spinCount="100000" sheet="1" selectLockedCells="1"/>
  <mergeCells count="9">
    <mergeCell ref="B173:D173"/>
    <mergeCell ref="A4:I4"/>
    <mergeCell ref="B8:D8"/>
    <mergeCell ref="A5:I5"/>
    <mergeCell ref="B36:D36"/>
    <mergeCell ref="B82:D82"/>
    <mergeCell ref="B139:D139"/>
    <mergeCell ref="B152:D152"/>
    <mergeCell ref="B162:D162"/>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70FD5-FF77-4F99-BE7C-3F30DA8C5E81}">
  <sheetPr>
    <tabColor rgb="FFC00000"/>
  </sheetPr>
  <dimension ref="A4:J77"/>
  <sheetViews>
    <sheetView workbookViewId="0"/>
  </sheetViews>
  <sheetFormatPr baseColWidth="10" defaultColWidth="11" defaultRowHeight="12.75" x14ac:dyDescent="0.2"/>
  <cols>
    <col min="1" max="1" width="17.25" style="28" bestFit="1" customWidth="1"/>
    <col min="2" max="2" width="32.375" style="28" bestFit="1" customWidth="1"/>
    <col min="3" max="3" width="15.375" style="28" bestFit="1" customWidth="1"/>
    <col min="4" max="4" width="13" style="28" bestFit="1" customWidth="1"/>
    <col min="5" max="5" width="4" style="28" bestFit="1" customWidth="1"/>
    <col min="6" max="6" width="3" style="28" customWidth="1"/>
    <col min="7" max="7" width="46.375" style="28" customWidth="1"/>
    <col min="8" max="8" width="20.25" style="28" bestFit="1" customWidth="1"/>
    <col min="9" max="16384" width="11" style="28"/>
  </cols>
  <sheetData>
    <row r="4" spans="1:10" ht="13.5" thickBot="1" x14ac:dyDescent="0.25"/>
    <row r="5" spans="1:10" ht="13.5" thickBot="1" x14ac:dyDescent="0.25">
      <c r="A5" s="127" t="s">
        <v>215</v>
      </c>
      <c r="B5" s="308" t="s">
        <v>135</v>
      </c>
      <c r="C5" s="308"/>
      <c r="D5" s="308"/>
      <c r="E5" s="309"/>
      <c r="G5" s="313" t="s">
        <v>216</v>
      </c>
      <c r="H5" s="314"/>
    </row>
    <row r="6" spans="1:10" x14ac:dyDescent="0.2">
      <c r="A6" s="23"/>
      <c r="E6" s="26"/>
      <c r="G6" s="23"/>
      <c r="H6" s="26"/>
    </row>
    <row r="7" spans="1:10" s="29" customFormat="1" x14ac:dyDescent="0.2">
      <c r="A7" s="25" t="s">
        <v>136</v>
      </c>
      <c r="B7" s="29" t="s">
        <v>136</v>
      </c>
      <c r="C7" s="29" t="s">
        <v>217</v>
      </c>
      <c r="D7" s="29" t="s">
        <v>138</v>
      </c>
      <c r="E7" s="30" t="s">
        <v>157</v>
      </c>
      <c r="G7" s="25" t="s">
        <v>218</v>
      </c>
      <c r="H7" s="30" t="s">
        <v>219</v>
      </c>
      <c r="I7" s="28"/>
      <c r="J7" s="28"/>
    </row>
    <row r="8" spans="1:10" x14ac:dyDescent="0.2">
      <c r="A8" s="36" t="s">
        <v>139</v>
      </c>
      <c r="B8" s="37" t="s">
        <v>220</v>
      </c>
      <c r="C8" s="37" t="s">
        <v>221</v>
      </c>
      <c r="D8" s="37" t="s">
        <v>38</v>
      </c>
      <c r="E8" s="40" t="s">
        <v>38</v>
      </c>
      <c r="G8" s="49" t="s">
        <v>222</v>
      </c>
      <c r="H8" s="50">
        <v>11</v>
      </c>
    </row>
    <row r="9" spans="1:10" x14ac:dyDescent="0.2">
      <c r="A9" s="23" t="s">
        <v>141</v>
      </c>
      <c r="B9" s="28" t="s">
        <v>223</v>
      </c>
      <c r="C9" s="28" t="s">
        <v>221</v>
      </c>
      <c r="D9" s="28" t="s">
        <v>38</v>
      </c>
      <c r="E9" s="26" t="s">
        <v>38</v>
      </c>
      <c r="G9" s="23" t="s">
        <v>224</v>
      </c>
      <c r="H9" s="26">
        <v>2</v>
      </c>
    </row>
    <row r="10" spans="1:10" x14ac:dyDescent="0.2">
      <c r="A10" s="33" t="s">
        <v>142</v>
      </c>
      <c r="B10" s="34" t="s">
        <v>225</v>
      </c>
      <c r="C10" s="34" t="s">
        <v>221</v>
      </c>
      <c r="D10" s="34" t="s">
        <v>38</v>
      </c>
      <c r="E10" s="35" t="s">
        <v>44</v>
      </c>
      <c r="G10" s="41" t="s">
        <v>226</v>
      </c>
      <c r="H10" s="43">
        <v>13</v>
      </c>
    </row>
    <row r="11" spans="1:10" x14ac:dyDescent="0.2">
      <c r="A11" s="23" t="s">
        <v>143</v>
      </c>
      <c r="B11" s="28" t="s">
        <v>227</v>
      </c>
      <c r="C11" s="28" t="s">
        <v>221</v>
      </c>
      <c r="D11" s="28" t="s">
        <v>38</v>
      </c>
      <c r="E11" s="26" t="s">
        <v>44</v>
      </c>
      <c r="G11" s="23"/>
      <c r="H11" s="26"/>
    </row>
    <row r="12" spans="1:10" x14ac:dyDescent="0.2">
      <c r="A12" s="33" t="s">
        <v>144</v>
      </c>
      <c r="B12" s="34" t="s">
        <v>228</v>
      </c>
      <c r="C12" s="34" t="s">
        <v>221</v>
      </c>
      <c r="D12" s="34" t="s">
        <v>38</v>
      </c>
      <c r="E12" s="35" t="s">
        <v>44</v>
      </c>
      <c r="G12" s="33"/>
      <c r="H12" s="35"/>
    </row>
    <row r="13" spans="1:10" x14ac:dyDescent="0.2">
      <c r="A13" s="23" t="s">
        <v>145</v>
      </c>
      <c r="B13" s="28" t="s">
        <v>229</v>
      </c>
      <c r="C13" s="28" t="s">
        <v>221</v>
      </c>
      <c r="D13" s="28" t="s">
        <v>38</v>
      </c>
      <c r="E13" s="26" t="s">
        <v>44</v>
      </c>
      <c r="G13" s="33"/>
      <c r="H13" s="35"/>
    </row>
    <row r="14" spans="1:10" x14ac:dyDescent="0.2">
      <c r="A14" s="33" t="s">
        <v>146</v>
      </c>
      <c r="B14" s="34" t="s">
        <v>230</v>
      </c>
      <c r="C14" s="34" t="s">
        <v>221</v>
      </c>
      <c r="D14" s="34" t="s">
        <v>38</v>
      </c>
      <c r="E14" s="35" t="s">
        <v>38</v>
      </c>
      <c r="G14" s="33"/>
      <c r="H14" s="35"/>
    </row>
    <row r="15" spans="1:10" x14ac:dyDescent="0.2">
      <c r="A15" s="23" t="s">
        <v>147</v>
      </c>
      <c r="B15" s="28" t="s">
        <v>231</v>
      </c>
      <c r="C15" s="28" t="s">
        <v>221</v>
      </c>
      <c r="D15" s="28" t="s">
        <v>38</v>
      </c>
      <c r="E15" s="26" t="s">
        <v>44</v>
      </c>
      <c r="G15" s="33"/>
      <c r="H15" s="35"/>
    </row>
    <row r="16" spans="1:10" x14ac:dyDescent="0.2">
      <c r="A16" s="33" t="s">
        <v>148</v>
      </c>
      <c r="B16" s="34" t="s">
        <v>232</v>
      </c>
      <c r="C16" s="34" t="s">
        <v>221</v>
      </c>
      <c r="D16" s="34" t="s">
        <v>38</v>
      </c>
      <c r="E16" s="35" t="s">
        <v>44</v>
      </c>
      <c r="G16" s="33"/>
      <c r="H16" s="35"/>
    </row>
    <row r="17" spans="1:8" x14ac:dyDescent="0.2">
      <c r="A17" s="23" t="s">
        <v>149</v>
      </c>
      <c r="B17" s="28" t="s">
        <v>233</v>
      </c>
      <c r="C17" s="28" t="s">
        <v>221</v>
      </c>
      <c r="D17" s="28" t="s">
        <v>38</v>
      </c>
      <c r="E17" s="26" t="s">
        <v>44</v>
      </c>
      <c r="G17" s="33"/>
      <c r="H17" s="35"/>
    </row>
    <row r="18" spans="1:8" x14ac:dyDescent="0.2">
      <c r="A18" s="33" t="s">
        <v>150</v>
      </c>
      <c r="B18" s="34" t="s">
        <v>234</v>
      </c>
      <c r="C18" s="34" t="s">
        <v>221</v>
      </c>
      <c r="D18" s="34" t="s">
        <v>38</v>
      </c>
      <c r="E18" s="35" t="s">
        <v>44</v>
      </c>
      <c r="G18" s="33"/>
      <c r="H18" s="35"/>
    </row>
    <row r="19" spans="1:8" x14ac:dyDescent="0.2">
      <c r="A19" s="23" t="s">
        <v>151</v>
      </c>
      <c r="B19" s="28" t="s">
        <v>235</v>
      </c>
      <c r="C19" s="28" t="s">
        <v>236</v>
      </c>
      <c r="D19" s="28" t="s">
        <v>38</v>
      </c>
      <c r="E19" s="26" t="s">
        <v>44</v>
      </c>
      <c r="G19" s="33"/>
      <c r="H19" s="35"/>
    </row>
    <row r="20" spans="1:8" x14ac:dyDescent="0.2">
      <c r="A20" s="44" t="s">
        <v>153</v>
      </c>
      <c r="B20" s="45" t="s">
        <v>237</v>
      </c>
      <c r="C20" s="45" t="s">
        <v>236</v>
      </c>
      <c r="D20" s="45" t="s">
        <v>38</v>
      </c>
      <c r="E20" s="46" t="s">
        <v>44</v>
      </c>
      <c r="G20" s="33"/>
      <c r="H20" s="35"/>
    </row>
    <row r="21" spans="1:8" ht="13.5" thickBot="1" x14ac:dyDescent="0.25">
      <c r="A21" s="27"/>
      <c r="B21" s="31"/>
      <c r="C21" s="31"/>
      <c r="D21" s="31"/>
      <c r="E21" s="32"/>
      <c r="G21" s="47"/>
      <c r="H21" s="48"/>
    </row>
    <row r="22" spans="1:8" ht="13.5" thickBot="1" x14ac:dyDescent="0.25"/>
    <row r="23" spans="1:8" ht="13.5" thickBot="1" x14ac:dyDescent="0.25">
      <c r="A23" s="127" t="s">
        <v>238</v>
      </c>
      <c r="B23" s="308" t="s">
        <v>239</v>
      </c>
      <c r="C23" s="308"/>
      <c r="D23" s="308"/>
      <c r="E23" s="309"/>
      <c r="G23" s="313" t="s">
        <v>240</v>
      </c>
      <c r="H23" s="314"/>
    </row>
    <row r="24" spans="1:8" x14ac:dyDescent="0.2">
      <c r="A24" s="23"/>
      <c r="E24" s="26"/>
      <c r="G24" s="23"/>
      <c r="H24" s="26"/>
    </row>
    <row r="25" spans="1:8" x14ac:dyDescent="0.2">
      <c r="A25" s="25" t="s">
        <v>241</v>
      </c>
      <c r="B25" s="29" t="s">
        <v>242</v>
      </c>
      <c r="C25" s="29"/>
      <c r="D25" s="29"/>
      <c r="E25" s="30"/>
      <c r="G25" s="51" t="s">
        <v>243</v>
      </c>
      <c r="H25" s="93">
        <f>D31</f>
        <v>421000</v>
      </c>
    </row>
    <row r="26" spans="1:8" x14ac:dyDescent="0.2">
      <c r="A26" s="23"/>
      <c r="E26" s="26"/>
      <c r="G26" s="38" t="s">
        <v>16</v>
      </c>
      <c r="H26" s="94">
        <f>4*D31</f>
        <v>1684000</v>
      </c>
    </row>
    <row r="27" spans="1:8" x14ac:dyDescent="0.2">
      <c r="A27" s="25"/>
      <c r="B27" s="29"/>
      <c r="C27" s="29"/>
      <c r="D27" s="315" t="s">
        <v>176</v>
      </c>
      <c r="E27" s="316"/>
      <c r="G27" s="23"/>
      <c r="H27" s="26"/>
    </row>
    <row r="28" spans="1:8" x14ac:dyDescent="0.2">
      <c r="A28" s="36" t="s">
        <v>177</v>
      </c>
      <c r="B28" s="37"/>
      <c r="C28" s="37"/>
      <c r="D28" s="95">
        <v>300000</v>
      </c>
      <c r="E28" s="96"/>
      <c r="G28" s="33"/>
      <c r="H28" s="35"/>
    </row>
    <row r="29" spans="1:8" x14ac:dyDescent="0.2">
      <c r="A29" s="23" t="s">
        <v>153</v>
      </c>
      <c r="D29" s="61">
        <v>88000</v>
      </c>
      <c r="E29" s="97"/>
      <c r="G29" s="33"/>
      <c r="H29" s="35"/>
    </row>
    <row r="30" spans="1:8" x14ac:dyDescent="0.2">
      <c r="A30" s="33" t="s">
        <v>151</v>
      </c>
      <c r="B30" s="34"/>
      <c r="C30" s="34"/>
      <c r="D30" s="98">
        <v>33000</v>
      </c>
      <c r="E30" s="99"/>
      <c r="G30" s="33"/>
      <c r="H30" s="35"/>
    </row>
    <row r="31" spans="1:8" x14ac:dyDescent="0.2">
      <c r="A31" s="38" t="s">
        <v>244</v>
      </c>
      <c r="B31" s="39"/>
      <c r="C31" s="39"/>
      <c r="D31" s="100">
        <v>421000</v>
      </c>
      <c r="E31" s="101"/>
      <c r="G31" s="33"/>
      <c r="H31" s="35"/>
    </row>
    <row r="32" spans="1:8" ht="13.5" thickBot="1" x14ac:dyDescent="0.25">
      <c r="A32" s="27"/>
      <c r="B32" s="31"/>
      <c r="C32" s="31"/>
      <c r="D32" s="31"/>
      <c r="E32" s="32"/>
      <c r="G32" s="47"/>
      <c r="H32" s="48"/>
    </row>
    <row r="33" spans="1:8" ht="13.5" thickBot="1" x14ac:dyDescent="0.25"/>
    <row r="34" spans="1:8" ht="13.5" thickBot="1" x14ac:dyDescent="0.25">
      <c r="A34" s="127" t="s">
        <v>245</v>
      </c>
      <c r="B34" s="308" t="s">
        <v>246</v>
      </c>
      <c r="C34" s="308"/>
      <c r="D34" s="308"/>
      <c r="E34" s="309"/>
      <c r="G34" s="313" t="s">
        <v>247</v>
      </c>
      <c r="H34" s="314"/>
    </row>
    <row r="35" spans="1:8" x14ac:dyDescent="0.2">
      <c r="A35" s="23"/>
      <c r="E35" s="26"/>
      <c r="G35" s="23"/>
      <c r="H35" s="26"/>
    </row>
    <row r="36" spans="1:8" s="29" customFormat="1" x14ac:dyDescent="0.2">
      <c r="A36" s="25" t="s">
        <v>136</v>
      </c>
      <c r="D36" s="29" t="s">
        <v>248</v>
      </c>
      <c r="E36" s="30"/>
      <c r="G36" s="36" t="s">
        <v>249</v>
      </c>
      <c r="H36" s="40" t="s">
        <v>250</v>
      </c>
    </row>
    <row r="37" spans="1:8" x14ac:dyDescent="0.2">
      <c r="A37" s="36" t="s">
        <v>139</v>
      </c>
      <c r="B37" s="37"/>
      <c r="C37" s="37"/>
      <c r="D37" s="37" t="s">
        <v>251</v>
      </c>
      <c r="E37" s="40"/>
      <c r="G37" s="23" t="s">
        <v>252</v>
      </c>
      <c r="H37" s="26" t="s">
        <v>253</v>
      </c>
    </row>
    <row r="38" spans="1:8" x14ac:dyDescent="0.2">
      <c r="A38" s="23" t="s">
        <v>146</v>
      </c>
      <c r="D38" s="28" t="s">
        <v>251</v>
      </c>
      <c r="E38" s="26"/>
      <c r="G38" s="33" t="s">
        <v>254</v>
      </c>
      <c r="H38" s="35" t="s">
        <v>255</v>
      </c>
    </row>
    <row r="39" spans="1:8" x14ac:dyDescent="0.2">
      <c r="A39" s="33" t="s">
        <v>147</v>
      </c>
      <c r="B39" s="34"/>
      <c r="C39" s="34"/>
      <c r="D39" s="34" t="s">
        <v>256</v>
      </c>
      <c r="E39" s="35"/>
      <c r="G39" s="41" t="s">
        <v>257</v>
      </c>
      <c r="H39" s="43" t="s">
        <v>255</v>
      </c>
    </row>
    <row r="40" spans="1:8" x14ac:dyDescent="0.2">
      <c r="A40" s="41" t="s">
        <v>258</v>
      </c>
      <c r="B40" s="42"/>
      <c r="C40" s="42"/>
      <c r="D40" s="42" t="s">
        <v>259</v>
      </c>
      <c r="E40" s="43"/>
      <c r="G40" s="23"/>
      <c r="H40" s="26"/>
    </row>
    <row r="41" spans="1:8" ht="13.5" thickBot="1" x14ac:dyDescent="0.25">
      <c r="A41" s="27"/>
      <c r="B41" s="31"/>
      <c r="C41" s="31"/>
      <c r="D41" s="31"/>
      <c r="E41" s="32"/>
      <c r="G41" s="27"/>
      <c r="H41" s="32"/>
    </row>
    <row r="42" spans="1:8" ht="13.5" thickBot="1" x14ac:dyDescent="0.25"/>
    <row r="43" spans="1:8" ht="13.5" thickBot="1" x14ac:dyDescent="0.25">
      <c r="A43" s="127" t="s">
        <v>260</v>
      </c>
      <c r="B43" s="308" t="s">
        <v>261</v>
      </c>
      <c r="C43" s="308"/>
      <c r="D43" s="308"/>
      <c r="E43" s="309"/>
    </row>
    <row r="44" spans="1:8" x14ac:dyDescent="0.2">
      <c r="A44" s="23"/>
      <c r="E44" s="26"/>
    </row>
    <row r="45" spans="1:8" s="29" customFormat="1" x14ac:dyDescent="0.2">
      <c r="A45" s="25" t="s">
        <v>262</v>
      </c>
      <c r="D45" s="29" t="s">
        <v>263</v>
      </c>
      <c r="E45" s="30"/>
    </row>
    <row r="46" spans="1:8" x14ac:dyDescent="0.2">
      <c r="A46" s="54" t="s">
        <v>264</v>
      </c>
      <c r="B46" s="52"/>
      <c r="C46" s="52"/>
      <c r="D46" s="52" t="s">
        <v>265</v>
      </c>
      <c r="E46" s="55"/>
    </row>
    <row r="47" spans="1:8" x14ac:dyDescent="0.2">
      <c r="A47" s="23" t="s">
        <v>266</v>
      </c>
      <c r="D47" s="28" t="s">
        <v>151</v>
      </c>
      <c r="E47" s="26"/>
    </row>
    <row r="48" spans="1:8" x14ac:dyDescent="0.2">
      <c r="A48" s="56" t="s">
        <v>267</v>
      </c>
      <c r="B48" s="53"/>
      <c r="C48" s="53"/>
      <c r="D48" s="53" t="s">
        <v>268</v>
      </c>
      <c r="E48" s="57"/>
    </row>
    <row r="49" spans="1:8" ht="13.5" thickBot="1" x14ac:dyDescent="0.25">
      <c r="A49" s="27"/>
      <c r="B49" s="31"/>
      <c r="C49" s="31"/>
      <c r="D49" s="31"/>
      <c r="E49" s="32"/>
    </row>
    <row r="50" spans="1:8" ht="13.5" thickBot="1" x14ac:dyDescent="0.25"/>
    <row r="51" spans="1:8" ht="13.5" thickBot="1" x14ac:dyDescent="0.25">
      <c r="A51" s="127" t="s">
        <v>269</v>
      </c>
      <c r="B51" s="308" t="s">
        <v>270</v>
      </c>
      <c r="C51" s="308"/>
      <c r="D51" s="308"/>
      <c r="E51" s="309"/>
      <c r="G51" s="313" t="s">
        <v>271</v>
      </c>
      <c r="H51" s="314"/>
    </row>
    <row r="52" spans="1:8" x14ac:dyDescent="0.2">
      <c r="A52" s="23"/>
      <c r="E52" s="26"/>
      <c r="G52" s="23"/>
      <c r="H52" s="26"/>
    </row>
    <row r="53" spans="1:8" s="29" customFormat="1" x14ac:dyDescent="0.2">
      <c r="A53" s="25" t="s">
        <v>136</v>
      </c>
      <c r="B53" s="29" t="s">
        <v>157</v>
      </c>
      <c r="D53" s="29" t="s">
        <v>176</v>
      </c>
      <c r="E53" s="30"/>
      <c r="G53" s="51" t="s">
        <v>243</v>
      </c>
      <c r="H53" s="93">
        <f>D57</f>
        <v>23000</v>
      </c>
    </row>
    <row r="54" spans="1:8" x14ac:dyDescent="0.2">
      <c r="A54" s="54" t="s">
        <v>139</v>
      </c>
      <c r="B54" s="52" t="s">
        <v>38</v>
      </c>
      <c r="C54" s="52" t="s">
        <v>272</v>
      </c>
      <c r="D54" s="62">
        <v>10000</v>
      </c>
      <c r="E54" s="55"/>
      <c r="G54" s="38" t="s">
        <v>16</v>
      </c>
      <c r="H54" s="94">
        <f>4*D57</f>
        <v>92000</v>
      </c>
    </row>
    <row r="55" spans="1:8" x14ac:dyDescent="0.2">
      <c r="A55" s="23" t="s">
        <v>141</v>
      </c>
      <c r="B55" s="28" t="s">
        <v>38</v>
      </c>
      <c r="C55" s="28" t="s">
        <v>272</v>
      </c>
      <c r="D55" s="61">
        <v>10000</v>
      </c>
      <c r="E55" s="26"/>
      <c r="G55" s="23"/>
      <c r="H55" s="26"/>
    </row>
    <row r="56" spans="1:8" x14ac:dyDescent="0.2">
      <c r="A56" s="56" t="s">
        <v>146</v>
      </c>
      <c r="B56" s="53" t="s">
        <v>38</v>
      </c>
      <c r="C56" s="53" t="s">
        <v>272</v>
      </c>
      <c r="D56" s="63">
        <v>3000</v>
      </c>
      <c r="E56" s="57"/>
      <c r="G56" s="58"/>
      <c r="H56" s="60"/>
    </row>
    <row r="57" spans="1:8" x14ac:dyDescent="0.2">
      <c r="A57" s="23"/>
      <c r="C57" s="28" t="s">
        <v>273</v>
      </c>
      <c r="D57" s="64">
        <f>SUM(D54:D56)</f>
        <v>23000</v>
      </c>
      <c r="E57" s="26"/>
      <c r="G57" s="58"/>
      <c r="H57" s="60"/>
    </row>
    <row r="58" spans="1:8" ht="13.5" thickBot="1" x14ac:dyDescent="0.25">
      <c r="A58" s="27"/>
      <c r="B58" s="31"/>
      <c r="C58" s="31"/>
      <c r="D58" s="31"/>
      <c r="E58" s="32"/>
      <c r="G58" s="65"/>
      <c r="H58" s="66"/>
    </row>
    <row r="59" spans="1:8" ht="13.5" thickBot="1" x14ac:dyDescent="0.25"/>
    <row r="60" spans="1:8" ht="13.5" thickBot="1" x14ac:dyDescent="0.25">
      <c r="A60" s="127" t="s">
        <v>274</v>
      </c>
      <c r="B60" s="308" t="s">
        <v>275</v>
      </c>
      <c r="C60" s="308"/>
      <c r="D60" s="308"/>
      <c r="E60" s="309"/>
    </row>
    <row r="61" spans="1:8" x14ac:dyDescent="0.2">
      <c r="A61" s="23"/>
      <c r="E61" s="26"/>
    </row>
    <row r="62" spans="1:8" s="29" customFormat="1" x14ac:dyDescent="0.2">
      <c r="A62" s="25" t="s">
        <v>136</v>
      </c>
      <c r="D62" s="29" t="s">
        <v>276</v>
      </c>
      <c r="E62" s="30"/>
    </row>
    <row r="63" spans="1:8" x14ac:dyDescent="0.2">
      <c r="A63" s="54" t="s">
        <v>139</v>
      </c>
      <c r="B63" s="52"/>
      <c r="C63" s="52"/>
      <c r="D63" s="52">
        <v>12</v>
      </c>
      <c r="E63" s="55"/>
    </row>
    <row r="64" spans="1:8" x14ac:dyDescent="0.2">
      <c r="A64" s="23" t="s">
        <v>141</v>
      </c>
      <c r="D64" s="28">
        <v>12</v>
      </c>
      <c r="E64" s="26"/>
    </row>
    <row r="65" spans="1:5" x14ac:dyDescent="0.2">
      <c r="A65" s="58" t="s">
        <v>146</v>
      </c>
      <c r="B65" s="59"/>
      <c r="C65" s="59"/>
      <c r="D65" s="59">
        <v>12</v>
      </c>
      <c r="E65" s="60"/>
    </row>
    <row r="66" spans="1:5" x14ac:dyDescent="0.2">
      <c r="A66" s="41" t="s">
        <v>277</v>
      </c>
      <c r="B66" s="42"/>
      <c r="C66" s="42"/>
      <c r="D66" s="42">
        <v>12</v>
      </c>
      <c r="E66" s="43"/>
    </row>
    <row r="67" spans="1:5" ht="13.5" thickBot="1" x14ac:dyDescent="0.25">
      <c r="A67" s="27"/>
      <c r="B67" s="31"/>
      <c r="C67" s="31"/>
      <c r="D67" s="31"/>
      <c r="E67" s="32"/>
    </row>
    <row r="68" spans="1:5" ht="13.5" thickBot="1" x14ac:dyDescent="0.25"/>
    <row r="69" spans="1:5" ht="13.5" thickBot="1" x14ac:dyDescent="0.25">
      <c r="A69" s="127" t="s">
        <v>278</v>
      </c>
      <c r="B69" s="308" t="s">
        <v>279</v>
      </c>
      <c r="C69" s="308"/>
      <c r="D69" s="308"/>
      <c r="E69" s="309"/>
    </row>
    <row r="70" spans="1:5" x14ac:dyDescent="0.2">
      <c r="A70" s="23"/>
      <c r="E70" s="26"/>
    </row>
    <row r="71" spans="1:5" s="29" customFormat="1" x14ac:dyDescent="0.2">
      <c r="A71" s="25" t="s">
        <v>280</v>
      </c>
      <c r="D71" s="29" t="s">
        <v>51</v>
      </c>
      <c r="E71" s="30"/>
    </row>
    <row r="72" spans="1:5" x14ac:dyDescent="0.2">
      <c r="A72" s="49" t="s">
        <v>121</v>
      </c>
      <c r="B72" s="67"/>
      <c r="C72" s="67"/>
      <c r="D72" s="67" t="s">
        <v>281</v>
      </c>
      <c r="E72" s="50"/>
    </row>
    <row r="73" spans="1:5" x14ac:dyDescent="0.2">
      <c r="A73" s="23" t="s">
        <v>123</v>
      </c>
      <c r="D73" s="28" t="s">
        <v>281</v>
      </c>
      <c r="E73" s="26"/>
    </row>
    <row r="74" spans="1:5" x14ac:dyDescent="0.2">
      <c r="A74" s="23" t="s">
        <v>125</v>
      </c>
      <c r="D74" s="28" t="s">
        <v>281</v>
      </c>
      <c r="E74" s="26"/>
    </row>
    <row r="75" spans="1:5" x14ac:dyDescent="0.2">
      <c r="A75" s="23" t="s">
        <v>127</v>
      </c>
      <c r="D75" s="28" t="s">
        <v>281</v>
      </c>
      <c r="E75" s="26"/>
    </row>
    <row r="76" spans="1:5" x14ac:dyDescent="0.2">
      <c r="A76" s="41" t="s">
        <v>129</v>
      </c>
      <c r="B76" s="42"/>
      <c r="C76" s="42"/>
      <c r="D76" s="42" t="s">
        <v>281</v>
      </c>
      <c r="E76" s="43"/>
    </row>
    <row r="77" spans="1:5" ht="13.5" thickBot="1" x14ac:dyDescent="0.25">
      <c r="A77" s="27"/>
      <c r="B77" s="31"/>
      <c r="C77" s="31"/>
      <c r="D77" s="31"/>
      <c r="E77" s="32"/>
    </row>
  </sheetData>
  <sheetProtection algorithmName="SHA-512" hashValue="cMRq5A0AGiyphfjou//Fq10p0kAWZ7dHdK9zJAcvbEZ+Y8CjBAyLO2b2Ckkz8bhWDlotGjoRlQRQnaIsY0n7Zg==" saltValue="i5R/1S9syfNPEGxEwr3geA==" spinCount="100000" sheet="1" objects="1" scenarios="1" selectLockedCells="1"/>
  <mergeCells count="12">
    <mergeCell ref="B43:E43"/>
    <mergeCell ref="B51:E51"/>
    <mergeCell ref="G51:H51"/>
    <mergeCell ref="B60:E60"/>
    <mergeCell ref="B69:E69"/>
    <mergeCell ref="G5:H5"/>
    <mergeCell ref="G23:H23"/>
    <mergeCell ref="B34:E34"/>
    <mergeCell ref="G34:H34"/>
    <mergeCell ref="B5:E5"/>
    <mergeCell ref="B23:E23"/>
    <mergeCell ref="D27:E27"/>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90F2F-8576-4024-8B90-C52BBC502573}">
  <sheetPr>
    <tabColor rgb="FFFFFF00"/>
  </sheetPr>
  <dimension ref="A1:F18"/>
  <sheetViews>
    <sheetView zoomScale="110" zoomScaleNormal="110" workbookViewId="0">
      <selection activeCell="B1" sqref="B1"/>
    </sheetView>
  </sheetViews>
  <sheetFormatPr baseColWidth="10" defaultColWidth="11" defaultRowHeight="12.75" x14ac:dyDescent="0.2"/>
  <cols>
    <col min="1" max="1" width="14.5" style="134" bestFit="1" customWidth="1"/>
    <col min="2" max="2" width="51.125" style="134" customWidth="1"/>
    <col min="3" max="3" width="6.875" style="134" bestFit="1" customWidth="1"/>
    <col min="4" max="4" width="23.75" style="134" customWidth="1"/>
    <col min="5" max="5" width="20.75" style="134" customWidth="1"/>
    <col min="6" max="6" width="34.125" style="134" customWidth="1"/>
    <col min="7" max="16384" width="11" style="134"/>
  </cols>
  <sheetData>
    <row r="1" spans="1:6" ht="75.75" customHeight="1" thickBot="1" x14ac:dyDescent="0.25">
      <c r="A1" s="214" t="s">
        <v>282</v>
      </c>
      <c r="B1" s="378"/>
      <c r="C1" s="10"/>
      <c r="D1" s="317" t="s">
        <v>283</v>
      </c>
      <c r="E1" s="318"/>
    </row>
    <row r="2" spans="1:6" ht="26.25" thickBot="1" x14ac:dyDescent="0.25">
      <c r="A2" s="215" t="s">
        <v>284</v>
      </c>
      <c r="B2" s="216" t="s">
        <v>285</v>
      </c>
      <c r="C2" s="10"/>
      <c r="D2" s="10"/>
      <c r="E2" s="10"/>
    </row>
    <row r="3" spans="1:6" ht="13.5" thickBot="1" x14ac:dyDescent="0.25">
      <c r="A3" s="1"/>
      <c r="B3" s="1"/>
      <c r="C3" s="1"/>
      <c r="D3" s="1"/>
      <c r="E3" s="1"/>
    </row>
    <row r="4" spans="1:6" ht="13.5" thickBot="1" x14ac:dyDescent="0.25">
      <c r="A4" s="217" t="s">
        <v>6</v>
      </c>
      <c r="B4" s="218" t="s">
        <v>7</v>
      </c>
      <c r="C4" s="1"/>
      <c r="D4" s="1"/>
      <c r="E4" s="1"/>
    </row>
    <row r="5" spans="1:6" x14ac:dyDescent="0.2">
      <c r="A5" s="219" t="s">
        <v>34</v>
      </c>
      <c r="B5" s="220" t="s">
        <v>286</v>
      </c>
      <c r="C5" s="1"/>
      <c r="D5" s="1"/>
      <c r="E5" s="1"/>
    </row>
    <row r="6" spans="1:6" ht="38.25" x14ac:dyDescent="0.2">
      <c r="A6" s="221" t="s">
        <v>287</v>
      </c>
      <c r="B6" s="222" t="s">
        <v>288</v>
      </c>
      <c r="C6" s="1"/>
      <c r="D6" s="1"/>
      <c r="E6" s="1"/>
    </row>
    <row r="7" spans="1:6" x14ac:dyDescent="0.2">
      <c r="A7" s="221" t="s">
        <v>289</v>
      </c>
      <c r="B7" s="222" t="s">
        <v>44</v>
      </c>
      <c r="C7" s="1"/>
      <c r="D7" s="1"/>
      <c r="E7" s="1"/>
    </row>
    <row r="8" spans="1:6" x14ac:dyDescent="0.2">
      <c r="A8" s="221" t="s">
        <v>29</v>
      </c>
      <c r="B8" s="222" t="s">
        <v>30</v>
      </c>
      <c r="C8" s="1"/>
      <c r="D8" s="1"/>
      <c r="E8" s="1"/>
    </row>
    <row r="9" spans="1:6" ht="13.5" thickBot="1" x14ac:dyDescent="0.25">
      <c r="A9" s="223" t="s">
        <v>290</v>
      </c>
      <c r="B9" s="224" t="s">
        <v>291</v>
      </c>
      <c r="C9" s="1"/>
      <c r="D9" s="1"/>
      <c r="E9" s="1"/>
    </row>
    <row r="10" spans="1:6" ht="13.5" thickBot="1" x14ac:dyDescent="0.25">
      <c r="A10" s="1"/>
      <c r="B10" s="1"/>
      <c r="C10" s="1"/>
      <c r="D10" s="1"/>
      <c r="E10" s="1"/>
    </row>
    <row r="11" spans="1:6" ht="14.25" customHeight="1" x14ac:dyDescent="0.2">
      <c r="A11" s="319" t="s">
        <v>292</v>
      </c>
      <c r="B11" s="320"/>
      <c r="C11" s="320"/>
      <c r="D11" s="320"/>
      <c r="E11" s="320"/>
      <c r="F11" s="321"/>
    </row>
    <row r="12" spans="1:6" ht="57" customHeight="1" thickBot="1" x14ac:dyDescent="0.25">
      <c r="A12" s="322" t="s">
        <v>293</v>
      </c>
      <c r="B12" s="323"/>
      <c r="C12" s="323"/>
      <c r="D12" s="323"/>
      <c r="E12" s="323"/>
      <c r="F12" s="324"/>
    </row>
    <row r="13" spans="1:6" ht="13.5" thickBot="1" x14ac:dyDescent="0.25">
      <c r="A13" s="225"/>
      <c r="B13" s="225"/>
      <c r="C13" s="225"/>
      <c r="D13" s="225"/>
      <c r="E13" s="225"/>
    </row>
    <row r="14" spans="1:6" ht="13.5" thickBot="1" x14ac:dyDescent="0.25">
      <c r="A14" s="226" t="s">
        <v>49</v>
      </c>
      <c r="B14" s="227" t="s">
        <v>50</v>
      </c>
      <c r="C14" s="227" t="s">
        <v>294</v>
      </c>
      <c r="D14" s="227" t="s">
        <v>51</v>
      </c>
      <c r="E14" s="227" t="s">
        <v>35</v>
      </c>
      <c r="F14" s="228" t="s">
        <v>295</v>
      </c>
    </row>
    <row r="15" spans="1:6" x14ac:dyDescent="0.2">
      <c r="A15" s="83" t="s">
        <v>296</v>
      </c>
      <c r="B15" s="10" t="s">
        <v>297</v>
      </c>
      <c r="C15" s="11" t="s">
        <v>298</v>
      </c>
      <c r="D15" s="199">
        <v>1</v>
      </c>
      <c r="E15" s="199" t="s">
        <v>44</v>
      </c>
      <c r="F15" s="229" t="s">
        <v>299</v>
      </c>
    </row>
    <row r="16" spans="1:6" x14ac:dyDescent="0.2">
      <c r="A16" s="83" t="s">
        <v>300</v>
      </c>
      <c r="B16" s="10" t="s">
        <v>301</v>
      </c>
      <c r="C16" s="11" t="s">
        <v>298</v>
      </c>
      <c r="D16" s="199">
        <v>1</v>
      </c>
      <c r="E16" s="199" t="s">
        <v>44</v>
      </c>
      <c r="F16" s="229" t="s">
        <v>299</v>
      </c>
    </row>
    <row r="17" spans="1:6" x14ac:dyDescent="0.2">
      <c r="A17" s="83" t="s">
        <v>302</v>
      </c>
      <c r="B17" s="10" t="s">
        <v>303</v>
      </c>
      <c r="C17" s="11" t="s">
        <v>298</v>
      </c>
      <c r="D17" s="199">
        <v>1</v>
      </c>
      <c r="E17" s="199" t="s">
        <v>44</v>
      </c>
      <c r="F17" s="229" t="s">
        <v>299</v>
      </c>
    </row>
    <row r="18" spans="1:6" ht="13.5" thickBot="1" x14ac:dyDescent="0.25">
      <c r="A18" s="230"/>
      <c r="B18" s="231"/>
      <c r="C18" s="231"/>
      <c r="D18" s="231"/>
      <c r="E18" s="231"/>
      <c r="F18" s="232"/>
    </row>
  </sheetData>
  <sheetProtection algorithmName="SHA-512" hashValue="w3y/8s/ZkP+FzXzpA7wWsJ2wreS4bNJu9oXSTTc8JZmSH628cm+yOIIvGj7F0p4/U2hyfByNBQcZUA1yZM8K2w==" saltValue="vNZ1bEWhlkySmCV8RCi/+A==" spinCount="100000" sheet="1" objects="1" scenarios="1" selectLockedCells="1"/>
  <mergeCells count="3">
    <mergeCell ref="D1:E1"/>
    <mergeCell ref="A11:F11"/>
    <mergeCell ref="A12:F12"/>
  </mergeCells>
  <hyperlinks>
    <hyperlink ref="D1:E1" location="'(PG) Definitionen'!A1" display="'(PG) Definitionen'!A1" xr:uid="{DB7D7C21-5C36-44A8-9237-39247DA6FE4C}"/>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DEE4D-4492-4920-83B0-497C9C540F16}">
  <sheetPr>
    <tabColor rgb="FFFFFF00"/>
  </sheetPr>
  <dimension ref="A1:F19"/>
  <sheetViews>
    <sheetView workbookViewId="0">
      <selection activeCell="B1" sqref="B1"/>
    </sheetView>
  </sheetViews>
  <sheetFormatPr baseColWidth="10" defaultColWidth="11" defaultRowHeight="12.75" x14ac:dyDescent="0.2"/>
  <cols>
    <col min="1" max="1" width="14.5" style="234" bestFit="1" customWidth="1"/>
    <col min="2" max="2" width="51.125" style="234" customWidth="1"/>
    <col min="3" max="3" width="14" style="234" bestFit="1" customWidth="1"/>
    <col min="4" max="4" width="17.875" style="234" bestFit="1" customWidth="1"/>
    <col min="5" max="5" width="17.625" style="234" bestFit="1" customWidth="1"/>
    <col min="6" max="6" width="18.25" style="234" bestFit="1" customWidth="1"/>
    <col min="7" max="16384" width="11" style="234"/>
  </cols>
  <sheetData>
    <row r="1" spans="1:6" ht="75.75" customHeight="1" thickBot="1" x14ac:dyDescent="0.25">
      <c r="A1" s="214" t="s">
        <v>282</v>
      </c>
      <c r="B1" s="233"/>
      <c r="C1" s="10"/>
      <c r="D1" s="317" t="s">
        <v>304</v>
      </c>
      <c r="E1" s="318"/>
    </row>
    <row r="2" spans="1:6" ht="26.25" thickBot="1" x14ac:dyDescent="0.25">
      <c r="A2" s="235" t="s">
        <v>284</v>
      </c>
      <c r="B2" s="216" t="s">
        <v>285</v>
      </c>
      <c r="C2" s="10"/>
      <c r="D2" s="10"/>
      <c r="E2" s="10"/>
    </row>
    <row r="3" spans="1:6" ht="13.5" thickBot="1" x14ac:dyDescent="0.25">
      <c r="A3" s="10"/>
      <c r="B3" s="10"/>
      <c r="C3" s="10"/>
      <c r="D3" s="10"/>
      <c r="E3" s="10"/>
    </row>
    <row r="4" spans="1:6" ht="13.5" thickBot="1" x14ac:dyDescent="0.25">
      <c r="A4" s="217" t="s">
        <v>6</v>
      </c>
      <c r="B4" s="218" t="s">
        <v>7</v>
      </c>
      <c r="C4" s="10"/>
      <c r="D4" s="10"/>
      <c r="E4" s="10"/>
    </row>
    <row r="5" spans="1:6" x14ac:dyDescent="0.2">
      <c r="A5" s="219" t="s">
        <v>34</v>
      </c>
      <c r="B5" s="220" t="s">
        <v>305</v>
      </c>
      <c r="C5" s="10"/>
      <c r="D5" s="10"/>
      <c r="E5" s="10"/>
    </row>
    <row r="6" spans="1:6" ht="38.25" x14ac:dyDescent="0.2">
      <c r="A6" s="221" t="s">
        <v>287</v>
      </c>
      <c r="B6" s="222" t="s">
        <v>306</v>
      </c>
      <c r="C6" s="10"/>
      <c r="D6" s="10"/>
      <c r="E6" s="10"/>
    </row>
    <row r="7" spans="1:6" x14ac:dyDescent="0.2">
      <c r="A7" s="221" t="s">
        <v>289</v>
      </c>
      <c r="B7" s="222" t="s">
        <v>44</v>
      </c>
      <c r="C7" s="10"/>
      <c r="D7" s="10"/>
      <c r="E7" s="10"/>
    </row>
    <row r="8" spans="1:6" x14ac:dyDescent="0.2">
      <c r="A8" s="221" t="s">
        <v>29</v>
      </c>
      <c r="B8" s="222" t="s">
        <v>307</v>
      </c>
      <c r="C8" s="10"/>
      <c r="D8" s="10"/>
      <c r="E8" s="10"/>
    </row>
    <row r="9" spans="1:6" ht="13.5" thickBot="1" x14ac:dyDescent="0.25">
      <c r="A9" s="223" t="s">
        <v>290</v>
      </c>
      <c r="B9" s="224" t="s">
        <v>308</v>
      </c>
      <c r="C9" s="10"/>
      <c r="D9" s="10"/>
      <c r="E9" s="10"/>
    </row>
    <row r="10" spans="1:6" ht="13.5" thickBot="1" x14ac:dyDescent="0.25">
      <c r="A10" s="10"/>
      <c r="B10" s="10"/>
      <c r="C10" s="10"/>
      <c r="D10" s="10"/>
      <c r="E10" s="10"/>
    </row>
    <row r="11" spans="1:6" x14ac:dyDescent="0.2">
      <c r="A11" s="325" t="s">
        <v>292</v>
      </c>
      <c r="B11" s="326"/>
      <c r="C11" s="326"/>
      <c r="D11" s="326"/>
      <c r="E11" s="327"/>
    </row>
    <row r="12" spans="1:6" ht="72.75" customHeight="1" thickBot="1" x14ac:dyDescent="0.25">
      <c r="A12" s="328" t="s">
        <v>309</v>
      </c>
      <c r="B12" s="329"/>
      <c r="C12" s="329"/>
      <c r="D12" s="329"/>
      <c r="E12" s="330"/>
    </row>
    <row r="13" spans="1:6" ht="13.5" thickBot="1" x14ac:dyDescent="0.25">
      <c r="A13" s="225"/>
      <c r="B13" s="225"/>
      <c r="C13" s="225"/>
      <c r="D13" s="225"/>
      <c r="E13" s="225"/>
    </row>
    <row r="14" spans="1:6" ht="13.5" thickBot="1" x14ac:dyDescent="0.25">
      <c r="A14" s="226" t="s">
        <v>49</v>
      </c>
      <c r="B14" s="227" t="s">
        <v>50</v>
      </c>
      <c r="C14" s="227" t="s">
        <v>51</v>
      </c>
      <c r="D14" s="227" t="s">
        <v>310</v>
      </c>
      <c r="E14" s="227" t="s">
        <v>311</v>
      </c>
      <c r="F14" s="228" t="s">
        <v>35</v>
      </c>
    </row>
    <row r="15" spans="1:6" x14ac:dyDescent="0.2">
      <c r="A15" s="83" t="s">
        <v>312</v>
      </c>
      <c r="B15" s="10" t="s">
        <v>313</v>
      </c>
      <c r="C15" s="236">
        <f>'Referenzszenario (REF)'!H25</f>
        <v>421000</v>
      </c>
      <c r="D15" s="237">
        <v>294700</v>
      </c>
      <c r="E15" s="237">
        <v>547300</v>
      </c>
      <c r="F15" s="229" t="s">
        <v>44</v>
      </c>
    </row>
    <row r="16" spans="1:6" x14ac:dyDescent="0.2">
      <c r="A16" s="83" t="s">
        <v>314</v>
      </c>
      <c r="B16" s="10" t="s">
        <v>186</v>
      </c>
      <c r="C16" s="236">
        <f>'Referenzszenario (REF)'!H53</f>
        <v>23000</v>
      </c>
      <c r="D16" s="237">
        <v>16100</v>
      </c>
      <c r="E16" s="237">
        <v>29900</v>
      </c>
      <c r="F16" s="229" t="s">
        <v>44</v>
      </c>
    </row>
    <row r="17" spans="1:6" x14ac:dyDescent="0.2">
      <c r="A17" s="83" t="s">
        <v>315</v>
      </c>
      <c r="B17" s="10" t="s">
        <v>316</v>
      </c>
      <c r="C17" s="11" t="s">
        <v>156</v>
      </c>
      <c r="D17" s="10" t="s">
        <v>317</v>
      </c>
      <c r="E17" s="10" t="s">
        <v>318</v>
      </c>
      <c r="F17" s="229" t="s">
        <v>44</v>
      </c>
    </row>
    <row r="18" spans="1:6" ht="13.5" thickBot="1" x14ac:dyDescent="0.25">
      <c r="A18" s="84" t="s">
        <v>319</v>
      </c>
      <c r="B18" s="194" t="s">
        <v>320</v>
      </c>
      <c r="C18" s="90" t="s">
        <v>159</v>
      </c>
      <c r="D18" s="194" t="s">
        <v>321</v>
      </c>
      <c r="E18" s="194" t="s">
        <v>322</v>
      </c>
      <c r="F18" s="238" t="s">
        <v>44</v>
      </c>
    </row>
    <row r="19" spans="1:6" x14ac:dyDescent="0.2">
      <c r="A19" s="11"/>
      <c r="B19" s="10"/>
      <c r="C19" s="11"/>
      <c r="D19" s="10"/>
      <c r="E19" s="10"/>
      <c r="F19" s="239"/>
    </row>
  </sheetData>
  <sheetProtection algorithmName="SHA-512" hashValue="4J8XuB7zU5lcmdvNkCMGv0DWFxppiTC9uUbvjyk4TJDbzlebQ+/EeRPjjMdylWHg+axehBEpoP01gFck5FmakA==" saltValue="N3lrWiw9qyt7xbWsox8JvA==" spinCount="100000" sheet="1" objects="1" scenarios="1" selectLockedCells="1"/>
  <mergeCells count="3">
    <mergeCell ref="A11:E11"/>
    <mergeCell ref="A12:E12"/>
    <mergeCell ref="D1:E1"/>
  </mergeCells>
  <hyperlinks>
    <hyperlink ref="D1:E1" location="'(VK) Definitionen'!A1" display="'(VK) Definitionen'!A1" xr:uid="{690432F1-500A-4DD4-939A-D3788D50AC17}"/>
  </hyperlink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D5CF4-0F17-421A-9E57-3CAA9CC7F06A}">
  <sheetPr>
    <tabColor rgb="FF00B0F0"/>
  </sheetPr>
  <dimension ref="A1:F34"/>
  <sheetViews>
    <sheetView workbookViewId="0">
      <selection activeCell="F22" sqref="F22"/>
    </sheetView>
  </sheetViews>
  <sheetFormatPr baseColWidth="10" defaultColWidth="23" defaultRowHeight="12.75" x14ac:dyDescent="0.2"/>
  <cols>
    <col min="1" max="1" width="23" style="10"/>
    <col min="2" max="2" width="81.25" style="10" customWidth="1"/>
    <col min="3" max="3" width="7.5" style="10" bestFit="1" customWidth="1"/>
    <col min="4" max="4" width="24.25" style="10" bestFit="1" customWidth="1"/>
    <col min="5" max="5" width="16.625" style="10" bestFit="1" customWidth="1"/>
    <col min="6" max="16384" width="23" style="10"/>
  </cols>
  <sheetData>
    <row r="1" spans="1:6" ht="57" customHeight="1" thickBot="1" x14ac:dyDescent="0.25">
      <c r="A1" s="214" t="s">
        <v>282</v>
      </c>
      <c r="B1" s="378"/>
      <c r="D1" s="336" t="s">
        <v>323</v>
      </c>
      <c r="E1" s="337"/>
    </row>
    <row r="2" spans="1:6" ht="13.5" thickBot="1" x14ac:dyDescent="0.25">
      <c r="A2" s="215" t="s">
        <v>284</v>
      </c>
      <c r="B2" s="216" t="s">
        <v>285</v>
      </c>
    </row>
    <row r="3" spans="1:6" ht="13.5" thickBot="1" x14ac:dyDescent="0.25"/>
    <row r="4" spans="1:6" ht="13.5" thickBot="1" x14ac:dyDescent="0.25">
      <c r="A4" s="217" t="s">
        <v>6</v>
      </c>
      <c r="B4" s="218" t="s">
        <v>7</v>
      </c>
    </row>
    <row r="5" spans="1:6" x14ac:dyDescent="0.2">
      <c r="A5" s="219" t="s">
        <v>34</v>
      </c>
      <c r="B5" s="240" t="s">
        <v>47</v>
      </c>
    </row>
    <row r="6" spans="1:6" x14ac:dyDescent="0.2">
      <c r="A6" s="221" t="s">
        <v>287</v>
      </c>
      <c r="B6" s="241" t="s">
        <v>324</v>
      </c>
    </row>
    <row r="7" spans="1:6" x14ac:dyDescent="0.2">
      <c r="A7" s="221" t="s">
        <v>289</v>
      </c>
      <c r="B7" s="241" t="s">
        <v>38</v>
      </c>
    </row>
    <row r="8" spans="1:6" x14ac:dyDescent="0.2">
      <c r="A8" s="221" t="s">
        <v>29</v>
      </c>
      <c r="B8" s="241" t="s">
        <v>30</v>
      </c>
    </row>
    <row r="9" spans="1:6" ht="13.5" thickBot="1" x14ac:dyDescent="0.25">
      <c r="A9" s="223" t="s">
        <v>290</v>
      </c>
      <c r="B9" s="242" t="s">
        <v>325</v>
      </c>
    </row>
    <row r="10" spans="1:6" ht="13.5" thickBot="1" x14ac:dyDescent="0.25"/>
    <row r="11" spans="1:6" ht="15" customHeight="1" x14ac:dyDescent="0.2">
      <c r="A11" s="319" t="s">
        <v>292</v>
      </c>
      <c r="B11" s="320"/>
      <c r="C11" s="320"/>
      <c r="D11" s="320"/>
      <c r="E11" s="320"/>
      <c r="F11" s="321"/>
    </row>
    <row r="12" spans="1:6" x14ac:dyDescent="0.2">
      <c r="A12" s="341" t="s">
        <v>326</v>
      </c>
      <c r="B12" s="342"/>
      <c r="C12" s="342"/>
      <c r="D12" s="342"/>
      <c r="E12" s="342"/>
      <c r="F12" s="343"/>
    </row>
    <row r="13" spans="1:6" x14ac:dyDescent="0.2">
      <c r="A13" s="341" t="s">
        <v>327</v>
      </c>
      <c r="B13" s="342"/>
      <c r="C13" s="342"/>
      <c r="D13" s="342"/>
      <c r="E13" s="342"/>
      <c r="F13" s="343"/>
    </row>
    <row r="14" spans="1:6" x14ac:dyDescent="0.2">
      <c r="A14" s="341" t="s">
        <v>328</v>
      </c>
      <c r="B14" s="342"/>
      <c r="C14" s="342"/>
      <c r="D14" s="342"/>
      <c r="E14" s="342"/>
      <c r="F14" s="343"/>
    </row>
    <row r="15" spans="1:6" ht="15" customHeight="1" thickBot="1" x14ac:dyDescent="0.25">
      <c r="A15" s="344" t="s">
        <v>987</v>
      </c>
      <c r="B15" s="345"/>
      <c r="C15" s="345"/>
      <c r="D15" s="345"/>
      <c r="E15" s="345"/>
      <c r="F15" s="346"/>
    </row>
    <row r="16" spans="1:6" ht="13.5" thickBot="1" x14ac:dyDescent="0.25"/>
    <row r="17" spans="1:6" s="11" customFormat="1" ht="13.5" thickBot="1" x14ac:dyDescent="0.25">
      <c r="A17" s="243" t="s">
        <v>49</v>
      </c>
      <c r="B17" s="244" t="s">
        <v>50</v>
      </c>
      <c r="C17" s="244" t="s">
        <v>294</v>
      </c>
      <c r="D17" s="244" t="s">
        <v>51</v>
      </c>
      <c r="E17" s="244" t="s">
        <v>35</v>
      </c>
      <c r="F17" s="245" t="s">
        <v>951</v>
      </c>
    </row>
    <row r="18" spans="1:6" s="1" customFormat="1" x14ac:dyDescent="0.2">
      <c r="A18" s="187"/>
      <c r="B18" s="188" t="s">
        <v>52</v>
      </c>
      <c r="C18" s="188"/>
      <c r="D18" s="246"/>
      <c r="E18" s="246"/>
      <c r="F18" s="247"/>
    </row>
    <row r="19" spans="1:6" x14ac:dyDescent="0.2">
      <c r="A19" s="83" t="s">
        <v>54</v>
      </c>
      <c r="B19" s="10" t="s">
        <v>55</v>
      </c>
      <c r="C19" s="11" t="s">
        <v>329</v>
      </c>
      <c r="D19" s="199">
        <v>1</v>
      </c>
      <c r="E19" s="199" t="s">
        <v>38</v>
      </c>
      <c r="F19" s="255"/>
    </row>
    <row r="20" spans="1:6" s="1" customFormat="1" x14ac:dyDescent="0.2">
      <c r="A20" s="191"/>
      <c r="B20" s="192" t="s">
        <v>56</v>
      </c>
      <c r="C20" s="192"/>
      <c r="D20" s="248"/>
      <c r="E20" s="248"/>
      <c r="F20" s="249"/>
    </row>
    <row r="21" spans="1:6" x14ac:dyDescent="0.2">
      <c r="A21" s="83" t="s">
        <v>57</v>
      </c>
      <c r="B21" s="10" t="s">
        <v>58</v>
      </c>
      <c r="C21" s="11" t="s">
        <v>329</v>
      </c>
      <c r="D21" s="199">
        <v>1</v>
      </c>
      <c r="E21" s="199" t="s">
        <v>38</v>
      </c>
      <c r="F21" s="255"/>
    </row>
    <row r="22" spans="1:6" x14ac:dyDescent="0.2">
      <c r="A22" s="83" t="s">
        <v>59</v>
      </c>
      <c r="B22" s="10" t="s">
        <v>60</v>
      </c>
      <c r="C22" s="11" t="s">
        <v>329</v>
      </c>
      <c r="D22" s="199">
        <v>1</v>
      </c>
      <c r="E22" s="199" t="s">
        <v>38</v>
      </c>
      <c r="F22" s="255"/>
    </row>
    <row r="23" spans="1:6" x14ac:dyDescent="0.2">
      <c r="A23" s="83" t="s">
        <v>61</v>
      </c>
      <c r="B23" s="10" t="s">
        <v>62</v>
      </c>
      <c r="C23" s="11" t="s">
        <v>329</v>
      </c>
      <c r="D23" s="199">
        <v>1</v>
      </c>
      <c r="E23" s="199" t="s">
        <v>38</v>
      </c>
      <c r="F23" s="255"/>
    </row>
    <row r="24" spans="1:6" x14ac:dyDescent="0.2">
      <c r="A24" s="83" t="s">
        <v>330</v>
      </c>
      <c r="B24" s="10" t="s">
        <v>331</v>
      </c>
      <c r="C24" s="11" t="s">
        <v>329</v>
      </c>
      <c r="D24" s="199" t="s">
        <v>954</v>
      </c>
      <c r="E24" s="199" t="s">
        <v>38</v>
      </c>
      <c r="F24" s="255"/>
    </row>
    <row r="25" spans="1:6" s="1" customFormat="1" x14ac:dyDescent="0.2">
      <c r="A25" s="191"/>
      <c r="B25" s="192" t="s">
        <v>85</v>
      </c>
      <c r="C25" s="192"/>
      <c r="D25" s="248"/>
      <c r="E25" s="248"/>
      <c r="F25" s="249"/>
    </row>
    <row r="26" spans="1:6" x14ac:dyDescent="0.2">
      <c r="A26" s="83" t="s">
        <v>332</v>
      </c>
      <c r="B26" s="10" t="s">
        <v>333</v>
      </c>
      <c r="C26" s="11" t="s">
        <v>329</v>
      </c>
      <c r="D26" s="199" t="s">
        <v>955</v>
      </c>
      <c r="E26" s="199" t="s">
        <v>38</v>
      </c>
      <c r="F26" s="255"/>
    </row>
    <row r="27" spans="1:6" ht="13.5" thickBot="1" x14ac:dyDescent="0.25">
      <c r="A27" s="84" t="s">
        <v>334</v>
      </c>
      <c r="B27" s="194" t="s">
        <v>335</v>
      </c>
      <c r="C27" s="90" t="s">
        <v>329</v>
      </c>
      <c r="D27" s="250" t="s">
        <v>955</v>
      </c>
      <c r="E27" s="250" t="s">
        <v>38</v>
      </c>
      <c r="F27" s="256"/>
    </row>
    <row r="28" spans="1:6" ht="13.5" thickBot="1" x14ac:dyDescent="0.25"/>
    <row r="29" spans="1:6" ht="19.5" thickBot="1" x14ac:dyDescent="0.25">
      <c r="A29" s="251"/>
      <c r="B29" s="252"/>
      <c r="C29" s="252"/>
      <c r="D29" s="253" t="s">
        <v>336</v>
      </c>
      <c r="E29" s="253" t="s">
        <v>295</v>
      </c>
      <c r="F29" s="254">
        <f>F19+F21+F22+F23+F24+F26+F27</f>
        <v>0</v>
      </c>
    </row>
    <row r="30" spans="1:6" ht="13.5" thickBot="1" x14ac:dyDescent="0.25"/>
    <row r="31" spans="1:6" s="134" customFormat="1" x14ac:dyDescent="0.2">
      <c r="A31" s="338" t="s">
        <v>337</v>
      </c>
      <c r="B31" s="339"/>
      <c r="C31" s="339"/>
      <c r="D31" s="339"/>
      <c r="E31" s="339"/>
      <c r="F31" s="340"/>
    </row>
    <row r="32" spans="1:6" s="134" customFormat="1" ht="15" customHeight="1" x14ac:dyDescent="0.2">
      <c r="A32" s="331" t="s">
        <v>953</v>
      </c>
      <c r="B32" s="332"/>
      <c r="C32" s="332"/>
      <c r="D32" s="332"/>
      <c r="E32" s="332"/>
      <c r="F32" s="333"/>
    </row>
    <row r="33" spans="1:6" s="134" customFormat="1" x14ac:dyDescent="0.2">
      <c r="A33" s="301"/>
      <c r="B33" s="334"/>
      <c r="C33" s="334"/>
      <c r="D33" s="334"/>
      <c r="E33" s="334"/>
      <c r="F33" s="302"/>
    </row>
    <row r="34" spans="1:6" s="134" customFormat="1" ht="13.5" thickBot="1" x14ac:dyDescent="0.25">
      <c r="A34" s="303"/>
      <c r="B34" s="335"/>
      <c r="C34" s="335"/>
      <c r="D34" s="335"/>
      <c r="E34" s="335"/>
      <c r="F34" s="304"/>
    </row>
  </sheetData>
  <sheetProtection algorithmName="SHA-512" hashValue="zJQ3JmAJHbqTdhCNmAFIZ1AHHu+f9bCl85UleIEc1TkAQcip6Fig3cTZipDoc9nYsAEKT2bBwUjo1pI7w5mFWA==" saltValue="CBuTtOr0HLk6qYKOwx13mg==" spinCount="100000" sheet="1" selectLockedCells="1"/>
  <mergeCells count="8">
    <mergeCell ref="A32:F34"/>
    <mergeCell ref="D1:E1"/>
    <mergeCell ref="A31:F31"/>
    <mergeCell ref="A11:F11"/>
    <mergeCell ref="A12:F12"/>
    <mergeCell ref="A13:F13"/>
    <mergeCell ref="A14:F14"/>
    <mergeCell ref="A15:F15"/>
  </mergeCells>
  <hyperlinks>
    <hyperlink ref="D1:E1" location="'(TR) Definitionen'!A1" display="'(TR) Definitionen'!A1" xr:uid="{883BA51E-ACA7-47E8-BCB2-5184075E2459}"/>
  </hyperlink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AC2CE-9613-431F-BA81-0E0E53D3119C}">
  <sheetPr>
    <tabColor rgb="FF00B0F0"/>
  </sheetPr>
  <dimension ref="A1:F26"/>
  <sheetViews>
    <sheetView workbookViewId="0">
      <selection activeCell="F19" sqref="F19"/>
    </sheetView>
  </sheetViews>
  <sheetFormatPr baseColWidth="10" defaultColWidth="11" defaultRowHeight="12.75" x14ac:dyDescent="0.2"/>
  <cols>
    <col min="1" max="1" width="18.125" style="1" customWidth="1"/>
    <col min="2" max="2" width="60" style="1" customWidth="1"/>
    <col min="3" max="3" width="7.5" style="1" bestFit="1" customWidth="1"/>
    <col min="4" max="4" width="19.875" style="1" bestFit="1" customWidth="1"/>
    <col min="5" max="5" width="16.625" style="1" bestFit="1" customWidth="1"/>
    <col min="6" max="6" width="28.625" style="1" customWidth="1"/>
    <col min="7" max="16384" width="11" style="1"/>
  </cols>
  <sheetData>
    <row r="1" spans="1:6" s="10" customFormat="1" ht="57" customHeight="1" thickBot="1" x14ac:dyDescent="0.25">
      <c r="A1" s="214" t="s">
        <v>282</v>
      </c>
      <c r="B1" s="378"/>
      <c r="D1" s="336" t="s">
        <v>338</v>
      </c>
      <c r="E1" s="337"/>
    </row>
    <row r="2" spans="1:6" s="10" customFormat="1" ht="26.25" thickBot="1" x14ac:dyDescent="0.25">
      <c r="A2" s="215" t="s">
        <v>284</v>
      </c>
      <c r="B2" s="216" t="s">
        <v>285</v>
      </c>
    </row>
    <row r="3" spans="1:6" ht="13.5" thickBot="1" x14ac:dyDescent="0.25"/>
    <row r="4" spans="1:6" ht="13.5" thickBot="1" x14ac:dyDescent="0.25">
      <c r="A4" s="217" t="s">
        <v>6</v>
      </c>
      <c r="B4" s="218" t="s">
        <v>7</v>
      </c>
    </row>
    <row r="5" spans="1:6" x14ac:dyDescent="0.2">
      <c r="A5" s="219" t="s">
        <v>34</v>
      </c>
      <c r="B5" s="240" t="s">
        <v>65</v>
      </c>
    </row>
    <row r="6" spans="1:6" x14ac:dyDescent="0.2">
      <c r="A6" s="221" t="s">
        <v>287</v>
      </c>
      <c r="B6" s="241" t="s">
        <v>339</v>
      </c>
    </row>
    <row r="7" spans="1:6" x14ac:dyDescent="0.2">
      <c r="A7" s="221" t="s">
        <v>289</v>
      </c>
      <c r="B7" s="241" t="s">
        <v>38</v>
      </c>
    </row>
    <row r="8" spans="1:6" x14ac:dyDescent="0.2">
      <c r="A8" s="221" t="s">
        <v>29</v>
      </c>
      <c r="B8" s="241" t="s">
        <v>30</v>
      </c>
    </row>
    <row r="9" spans="1:6" ht="13.5" thickBot="1" x14ac:dyDescent="0.25">
      <c r="A9" s="223" t="s">
        <v>290</v>
      </c>
      <c r="B9" s="242" t="s">
        <v>340</v>
      </c>
    </row>
    <row r="10" spans="1:6" ht="13.5" thickBot="1" x14ac:dyDescent="0.25"/>
    <row r="11" spans="1:6" s="10" customFormat="1" ht="14.25" customHeight="1" x14ac:dyDescent="0.2">
      <c r="A11" s="319" t="s">
        <v>292</v>
      </c>
      <c r="B11" s="320"/>
      <c r="C11" s="320"/>
      <c r="D11" s="320"/>
      <c r="E11" s="320"/>
      <c r="F11" s="321"/>
    </row>
    <row r="12" spans="1:6" s="10" customFormat="1" ht="15" customHeight="1" thickBot="1" x14ac:dyDescent="0.25">
      <c r="A12" s="344" t="s">
        <v>341</v>
      </c>
      <c r="B12" s="345"/>
      <c r="C12" s="345"/>
      <c r="D12" s="345"/>
      <c r="E12" s="345"/>
      <c r="F12" s="346"/>
    </row>
    <row r="13" spans="1:6" ht="13.5" thickBot="1" x14ac:dyDescent="0.25"/>
    <row r="14" spans="1:6" s="11" customFormat="1" ht="13.5" thickBot="1" x14ac:dyDescent="0.25">
      <c r="A14" s="243" t="s">
        <v>49</v>
      </c>
      <c r="B14" s="244" t="s">
        <v>50</v>
      </c>
      <c r="C14" s="244" t="s">
        <v>294</v>
      </c>
      <c r="D14" s="244" t="s">
        <v>51</v>
      </c>
      <c r="E14" s="244" t="s">
        <v>35</v>
      </c>
      <c r="F14" s="245" t="s">
        <v>951</v>
      </c>
    </row>
    <row r="15" spans="1:6" s="10" customFormat="1" x14ac:dyDescent="0.2">
      <c r="A15" s="257" t="s">
        <v>67</v>
      </c>
      <c r="B15" s="258" t="s">
        <v>342</v>
      </c>
      <c r="C15" s="259" t="s">
        <v>329</v>
      </c>
      <c r="D15" s="260">
        <v>1</v>
      </c>
      <c r="E15" s="260" t="s">
        <v>38</v>
      </c>
      <c r="F15" s="261"/>
    </row>
    <row r="16" spans="1:6" s="10" customFormat="1" x14ac:dyDescent="0.2">
      <c r="A16" s="83" t="s">
        <v>69</v>
      </c>
      <c r="B16" s="10" t="s">
        <v>343</v>
      </c>
      <c r="C16" s="11" t="s">
        <v>329</v>
      </c>
      <c r="D16" s="199">
        <v>1</v>
      </c>
      <c r="E16" s="199" t="s">
        <v>38</v>
      </c>
      <c r="F16" s="255"/>
    </row>
    <row r="17" spans="1:6" s="10" customFormat="1" x14ac:dyDescent="0.2">
      <c r="A17" s="83" t="s">
        <v>344</v>
      </c>
      <c r="B17" s="10" t="s">
        <v>345</v>
      </c>
      <c r="C17" s="11" t="s">
        <v>346</v>
      </c>
      <c r="D17" s="199" t="s">
        <v>956</v>
      </c>
      <c r="E17" s="199" t="s">
        <v>38</v>
      </c>
      <c r="F17" s="255"/>
    </row>
    <row r="18" spans="1:6" s="10" customFormat="1" x14ac:dyDescent="0.2">
      <c r="A18" s="83" t="s">
        <v>347</v>
      </c>
      <c r="B18" s="10" t="s">
        <v>348</v>
      </c>
      <c r="C18" s="11" t="s">
        <v>346</v>
      </c>
      <c r="D18" s="199" t="s">
        <v>957</v>
      </c>
      <c r="E18" s="199" t="s">
        <v>38</v>
      </c>
      <c r="F18" s="255"/>
    </row>
    <row r="19" spans="1:6" s="10" customFormat="1" ht="13.5" thickBot="1" x14ac:dyDescent="0.25">
      <c r="A19" s="84" t="s">
        <v>349</v>
      </c>
      <c r="B19" s="194" t="s">
        <v>350</v>
      </c>
      <c r="C19" s="90" t="s">
        <v>346</v>
      </c>
      <c r="D19" s="250" t="s">
        <v>958</v>
      </c>
      <c r="E19" s="250" t="s">
        <v>38</v>
      </c>
      <c r="F19" s="256"/>
    </row>
    <row r="20" spans="1:6" ht="13.5" thickBot="1" x14ac:dyDescent="0.25"/>
    <row r="21" spans="1:6" s="10" customFormat="1" ht="19.5" thickBot="1" x14ac:dyDescent="0.25">
      <c r="A21" s="251"/>
      <c r="B21" s="252"/>
      <c r="C21" s="252"/>
      <c r="D21" s="253" t="s">
        <v>336</v>
      </c>
      <c r="E21" s="253" t="s">
        <v>295</v>
      </c>
      <c r="F21" s="254">
        <f>SUM(F15:F19)</f>
        <v>0</v>
      </c>
    </row>
    <row r="22" spans="1:6" ht="13.5" thickBot="1" x14ac:dyDescent="0.25"/>
    <row r="23" spans="1:6" s="134" customFormat="1" x14ac:dyDescent="0.2">
      <c r="A23" s="338" t="s">
        <v>337</v>
      </c>
      <c r="B23" s="339"/>
      <c r="C23" s="339"/>
      <c r="D23" s="339"/>
      <c r="E23" s="339"/>
      <c r="F23" s="340"/>
    </row>
    <row r="24" spans="1:6" s="134" customFormat="1" ht="15" customHeight="1" x14ac:dyDescent="0.2">
      <c r="A24" s="331" t="s">
        <v>953</v>
      </c>
      <c r="B24" s="332"/>
      <c r="C24" s="332"/>
      <c r="D24" s="332"/>
      <c r="E24" s="332"/>
      <c r="F24" s="333"/>
    </row>
    <row r="25" spans="1:6" s="134" customFormat="1" x14ac:dyDescent="0.2">
      <c r="A25" s="301"/>
      <c r="B25" s="334"/>
      <c r="C25" s="334"/>
      <c r="D25" s="334"/>
      <c r="E25" s="334"/>
      <c r="F25" s="302"/>
    </row>
    <row r="26" spans="1:6" s="134" customFormat="1" ht="13.5" thickBot="1" x14ac:dyDescent="0.25">
      <c r="A26" s="303"/>
      <c r="B26" s="335"/>
      <c r="C26" s="335"/>
      <c r="D26" s="335"/>
      <c r="E26" s="335"/>
      <c r="F26" s="304"/>
    </row>
  </sheetData>
  <sheetProtection algorithmName="SHA-512" hashValue="OWvvDNa11gzhWxcVoPwo6mCDw+qJq/FoirqDpZQaLwFku7tZUllydmIOJQ75fEmGnijHxhGRkV4uICIM9SQvOw==" saltValue="Mh+F+0g1WAkaYQwI7FDb4A==" spinCount="100000" sheet="1" selectLockedCells="1"/>
  <mergeCells count="5">
    <mergeCell ref="A23:F23"/>
    <mergeCell ref="D1:E1"/>
    <mergeCell ref="A11:F11"/>
    <mergeCell ref="A12:F12"/>
    <mergeCell ref="A24:F26"/>
  </mergeCells>
  <hyperlinks>
    <hyperlink ref="D1:E1" location="'(EX) Definitionen'!A1" display="'(EX) Definitionen'!A1" xr:uid="{EDA9B322-9632-4AEF-BF60-C99CAAFB97DA}"/>
  </hyperlink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B07B3-2C3E-40E8-AF61-541365C96AC3}">
  <sheetPr>
    <tabColor rgb="FF00B0F0"/>
  </sheetPr>
  <dimension ref="A1:F39"/>
  <sheetViews>
    <sheetView zoomScaleNormal="100" workbookViewId="0">
      <selection activeCell="B1" sqref="B1"/>
    </sheetView>
  </sheetViews>
  <sheetFormatPr baseColWidth="10" defaultColWidth="11" defaultRowHeight="12.75" x14ac:dyDescent="0.2"/>
  <cols>
    <col min="1" max="1" width="14.5" style="1" bestFit="1" customWidth="1"/>
    <col min="2" max="2" width="64.75" style="264" customWidth="1"/>
    <col min="3" max="3" width="13.75" style="1" bestFit="1" customWidth="1"/>
    <col min="4" max="4" width="28" style="1" bestFit="1" customWidth="1"/>
    <col min="5" max="5" width="16.625" style="1" bestFit="1" customWidth="1"/>
    <col min="6" max="6" width="40" style="262" customWidth="1"/>
    <col min="7" max="16384" width="11" style="1"/>
  </cols>
  <sheetData>
    <row r="1" spans="1:6" ht="54.75" customHeight="1" thickBot="1" x14ac:dyDescent="0.25">
      <c r="A1" s="214" t="s">
        <v>282</v>
      </c>
      <c r="B1" s="379"/>
      <c r="D1" s="336" t="s">
        <v>351</v>
      </c>
      <c r="E1" s="337"/>
    </row>
    <row r="2" spans="1:6" ht="26.25" thickBot="1" x14ac:dyDescent="0.25">
      <c r="A2" s="215" t="s">
        <v>284</v>
      </c>
      <c r="B2" s="216" t="s">
        <v>285</v>
      </c>
    </row>
    <row r="3" spans="1:6" ht="13.5" thickBot="1" x14ac:dyDescent="0.25">
      <c r="A3" s="10"/>
      <c r="B3" s="225"/>
    </row>
    <row r="4" spans="1:6" ht="15" customHeight="1" thickBot="1" x14ac:dyDescent="0.25">
      <c r="A4" s="217" t="s">
        <v>6</v>
      </c>
      <c r="B4" s="263" t="s">
        <v>7</v>
      </c>
      <c r="D4" s="350" t="s">
        <v>32</v>
      </c>
      <c r="E4" s="351"/>
      <c r="F4" s="352"/>
    </row>
    <row r="5" spans="1:6" ht="15" customHeight="1" thickBot="1" x14ac:dyDescent="0.25">
      <c r="A5" s="219" t="s">
        <v>34</v>
      </c>
      <c r="B5" s="220" t="s">
        <v>72</v>
      </c>
      <c r="D5" s="347" t="s">
        <v>33</v>
      </c>
      <c r="E5" s="348"/>
      <c r="F5" s="349"/>
    </row>
    <row r="6" spans="1:6" ht="51.75" customHeight="1" x14ac:dyDescent="0.2">
      <c r="A6" s="221" t="s">
        <v>287</v>
      </c>
      <c r="B6" s="222" t="s">
        <v>352</v>
      </c>
      <c r="D6" s="301" t="s">
        <v>353</v>
      </c>
      <c r="E6" s="334"/>
      <c r="F6" s="302"/>
    </row>
    <row r="7" spans="1:6" x14ac:dyDescent="0.2">
      <c r="A7" s="221" t="s">
        <v>289</v>
      </c>
      <c r="B7" s="222" t="s">
        <v>38</v>
      </c>
      <c r="D7" s="301"/>
      <c r="E7" s="334"/>
      <c r="F7" s="302"/>
    </row>
    <row r="8" spans="1:6" x14ac:dyDescent="0.2">
      <c r="A8" s="221" t="s">
        <v>29</v>
      </c>
      <c r="B8" s="222" t="s">
        <v>30</v>
      </c>
      <c r="D8" s="301"/>
      <c r="E8" s="334"/>
      <c r="F8" s="302"/>
    </row>
    <row r="9" spans="1:6" ht="13.5" thickBot="1" x14ac:dyDescent="0.25">
      <c r="A9" s="223" t="s">
        <v>290</v>
      </c>
      <c r="B9" s="224" t="s">
        <v>354</v>
      </c>
      <c r="D9" s="303"/>
      <c r="E9" s="335"/>
      <c r="F9" s="304"/>
    </row>
    <row r="10" spans="1:6" ht="13.5" thickBot="1" x14ac:dyDescent="0.25">
      <c r="A10" s="10"/>
      <c r="B10" s="225"/>
    </row>
    <row r="11" spans="1:6" x14ac:dyDescent="0.2">
      <c r="A11" s="319" t="s">
        <v>292</v>
      </c>
      <c r="B11" s="320"/>
      <c r="C11" s="320"/>
      <c r="D11" s="320"/>
      <c r="E11" s="320"/>
      <c r="F11" s="321"/>
    </row>
    <row r="12" spans="1:6" s="264" customFormat="1" ht="53.25" customHeight="1" thickBot="1" x14ac:dyDescent="0.25">
      <c r="A12" s="322" t="s">
        <v>355</v>
      </c>
      <c r="B12" s="323"/>
      <c r="C12" s="323"/>
      <c r="D12" s="323"/>
      <c r="E12" s="323"/>
      <c r="F12" s="324"/>
    </row>
    <row r="13" spans="1:6" ht="13.5" thickBot="1" x14ac:dyDescent="0.25"/>
    <row r="14" spans="1:6" ht="13.5" thickBot="1" x14ac:dyDescent="0.25">
      <c r="A14" s="243" t="s">
        <v>49</v>
      </c>
      <c r="B14" s="244" t="s">
        <v>50</v>
      </c>
      <c r="C14" s="244" t="s">
        <v>294</v>
      </c>
      <c r="D14" s="244" t="s">
        <v>51</v>
      </c>
      <c r="E14" s="244" t="s">
        <v>35</v>
      </c>
      <c r="F14" s="245" t="s">
        <v>951</v>
      </c>
    </row>
    <row r="15" spans="1:6" x14ac:dyDescent="0.2">
      <c r="A15" s="187"/>
      <c r="B15" s="188" t="s">
        <v>52</v>
      </c>
      <c r="C15" s="188"/>
      <c r="D15" s="246"/>
      <c r="E15" s="246"/>
      <c r="F15" s="247"/>
    </row>
    <row r="16" spans="1:6" x14ac:dyDescent="0.2">
      <c r="A16" s="83" t="s">
        <v>74</v>
      </c>
      <c r="B16" s="10" t="s">
        <v>75</v>
      </c>
      <c r="C16" s="11" t="s">
        <v>356</v>
      </c>
      <c r="D16" s="199">
        <v>12</v>
      </c>
      <c r="E16" s="199" t="s">
        <v>38</v>
      </c>
      <c r="F16" s="255"/>
    </row>
    <row r="17" spans="1:6" x14ac:dyDescent="0.2">
      <c r="A17" s="191"/>
      <c r="B17" s="192" t="s">
        <v>56</v>
      </c>
      <c r="C17" s="192"/>
      <c r="D17" s="248"/>
      <c r="E17" s="248"/>
      <c r="F17" s="249"/>
    </row>
    <row r="18" spans="1:6" x14ac:dyDescent="0.2">
      <c r="A18" s="83" t="s">
        <v>357</v>
      </c>
      <c r="B18" s="10" t="s">
        <v>358</v>
      </c>
      <c r="C18" s="11" t="s">
        <v>356</v>
      </c>
      <c r="D18" s="199">
        <v>12</v>
      </c>
      <c r="E18" s="199" t="s">
        <v>38</v>
      </c>
      <c r="F18" s="255"/>
    </row>
    <row r="19" spans="1:6" x14ac:dyDescent="0.2">
      <c r="A19" s="83" t="s">
        <v>359</v>
      </c>
      <c r="B19" s="10" t="s">
        <v>360</v>
      </c>
      <c r="C19" s="11" t="s">
        <v>356</v>
      </c>
      <c r="D19" s="199">
        <v>12</v>
      </c>
      <c r="E19" s="199" t="s">
        <v>38</v>
      </c>
      <c r="F19" s="255"/>
    </row>
    <row r="20" spans="1:6" x14ac:dyDescent="0.2">
      <c r="A20" s="83" t="s">
        <v>76</v>
      </c>
      <c r="B20" s="10" t="s">
        <v>77</v>
      </c>
      <c r="C20" s="11" t="s">
        <v>356</v>
      </c>
      <c r="D20" s="199" t="s">
        <v>959</v>
      </c>
      <c r="E20" s="199" t="s">
        <v>38</v>
      </c>
      <c r="F20" s="255"/>
    </row>
    <row r="21" spans="1:6" x14ac:dyDescent="0.2">
      <c r="A21" s="83" t="s">
        <v>79</v>
      </c>
      <c r="B21" s="10" t="s">
        <v>80</v>
      </c>
      <c r="C21" s="11" t="s">
        <v>356</v>
      </c>
      <c r="D21" s="199" t="s">
        <v>959</v>
      </c>
      <c r="E21" s="199" t="s">
        <v>38</v>
      </c>
      <c r="F21" s="255"/>
    </row>
    <row r="22" spans="1:6" x14ac:dyDescent="0.2">
      <c r="A22" s="83" t="s">
        <v>82</v>
      </c>
      <c r="B22" s="10" t="s">
        <v>83</v>
      </c>
      <c r="C22" s="11" t="s">
        <v>356</v>
      </c>
      <c r="D22" s="199" t="s">
        <v>959</v>
      </c>
      <c r="E22" s="199" t="s">
        <v>38</v>
      </c>
      <c r="F22" s="255"/>
    </row>
    <row r="23" spans="1:6" x14ac:dyDescent="0.2">
      <c r="A23" s="83" t="s">
        <v>361</v>
      </c>
      <c r="B23" s="10" t="s">
        <v>362</v>
      </c>
      <c r="C23" s="11" t="s">
        <v>356</v>
      </c>
      <c r="D23" s="199" t="s">
        <v>959</v>
      </c>
      <c r="E23" s="199" t="s">
        <v>38</v>
      </c>
      <c r="F23" s="255"/>
    </row>
    <row r="24" spans="1:6" x14ac:dyDescent="0.2">
      <c r="A24" s="83" t="s">
        <v>76</v>
      </c>
      <c r="B24" s="10" t="s">
        <v>363</v>
      </c>
      <c r="C24" s="11" t="s">
        <v>356</v>
      </c>
      <c r="D24" s="199" t="s">
        <v>959</v>
      </c>
      <c r="E24" s="199" t="s">
        <v>38</v>
      </c>
      <c r="F24" s="255"/>
    </row>
    <row r="25" spans="1:6" x14ac:dyDescent="0.2">
      <c r="A25" s="191"/>
      <c r="B25" s="192" t="s">
        <v>85</v>
      </c>
      <c r="C25" s="192"/>
      <c r="D25" s="248"/>
      <c r="E25" s="248"/>
      <c r="F25" s="249"/>
    </row>
    <row r="26" spans="1:6" x14ac:dyDescent="0.2">
      <c r="A26" s="83" t="s">
        <v>364</v>
      </c>
      <c r="B26" s="10" t="s">
        <v>365</v>
      </c>
      <c r="C26" s="11" t="s">
        <v>356</v>
      </c>
      <c r="D26" s="199" t="s">
        <v>959</v>
      </c>
      <c r="E26" s="199" t="s">
        <v>38</v>
      </c>
      <c r="F26" s="255"/>
    </row>
    <row r="27" spans="1:6" x14ac:dyDescent="0.2">
      <c r="A27" s="83" t="s">
        <v>86</v>
      </c>
      <c r="B27" s="10" t="s">
        <v>87</v>
      </c>
      <c r="C27" s="11" t="s">
        <v>366</v>
      </c>
      <c r="D27" s="199" t="s">
        <v>960</v>
      </c>
      <c r="E27" s="199" t="s">
        <v>38</v>
      </c>
      <c r="F27" s="255"/>
    </row>
    <row r="28" spans="1:6" x14ac:dyDescent="0.2">
      <c r="A28" s="83" t="s">
        <v>88</v>
      </c>
      <c r="B28" s="10" t="s">
        <v>87</v>
      </c>
      <c r="C28" s="11" t="s">
        <v>367</v>
      </c>
      <c r="D28" s="199" t="s">
        <v>961</v>
      </c>
      <c r="E28" s="199" t="s">
        <v>38</v>
      </c>
      <c r="F28" s="255"/>
    </row>
    <row r="29" spans="1:6" x14ac:dyDescent="0.2">
      <c r="A29" s="83" t="s">
        <v>89</v>
      </c>
      <c r="B29" s="10" t="s">
        <v>90</v>
      </c>
      <c r="C29" s="11" t="s">
        <v>368</v>
      </c>
      <c r="D29" s="199" t="s">
        <v>962</v>
      </c>
      <c r="E29" s="199" t="s">
        <v>38</v>
      </c>
      <c r="F29" s="255"/>
    </row>
    <row r="30" spans="1:6" x14ac:dyDescent="0.2">
      <c r="A30" s="83" t="s">
        <v>91</v>
      </c>
      <c r="B30" s="10" t="s">
        <v>90</v>
      </c>
      <c r="C30" s="11" t="s">
        <v>369</v>
      </c>
      <c r="D30" s="199" t="s">
        <v>963</v>
      </c>
      <c r="E30" s="199" t="s">
        <v>38</v>
      </c>
      <c r="F30" s="255"/>
    </row>
    <row r="31" spans="1:6" x14ac:dyDescent="0.2">
      <c r="A31" s="191"/>
      <c r="B31" s="192" t="s">
        <v>370</v>
      </c>
      <c r="C31" s="192"/>
      <c r="D31" s="248"/>
      <c r="E31" s="248"/>
      <c r="F31" s="249"/>
    </row>
    <row r="32" spans="1:6" ht="13.5" thickBot="1" x14ac:dyDescent="0.25">
      <c r="A32" s="84" t="s">
        <v>93</v>
      </c>
      <c r="B32" s="194" t="s">
        <v>94</v>
      </c>
      <c r="C32" s="90" t="s">
        <v>371</v>
      </c>
      <c r="D32" s="250" t="s">
        <v>372</v>
      </c>
      <c r="E32" s="250" t="s">
        <v>38</v>
      </c>
      <c r="F32" s="256"/>
    </row>
    <row r="33" spans="1:6" ht="13.5" thickBot="1" x14ac:dyDescent="0.25"/>
    <row r="34" spans="1:6" ht="19.5" thickBot="1" x14ac:dyDescent="0.25">
      <c r="A34" s="251"/>
      <c r="B34" s="252"/>
      <c r="C34" s="252"/>
      <c r="D34" s="253" t="s">
        <v>336</v>
      </c>
      <c r="E34" s="253" t="s">
        <v>295</v>
      </c>
      <c r="F34" s="254">
        <f>F16+F18+F19+F20+F21+F22+F23+F24+F26+F27+F29+F28+F30+F32</f>
        <v>0</v>
      </c>
    </row>
    <row r="35" spans="1:6" ht="13.5" thickBot="1" x14ac:dyDescent="0.25"/>
    <row r="36" spans="1:6" s="134" customFormat="1" x14ac:dyDescent="0.2">
      <c r="A36" s="338" t="s">
        <v>337</v>
      </c>
      <c r="B36" s="339"/>
      <c r="C36" s="339"/>
      <c r="D36" s="339"/>
      <c r="E36" s="339"/>
      <c r="F36" s="340"/>
    </row>
    <row r="37" spans="1:6" s="134" customFormat="1" ht="15" customHeight="1" x14ac:dyDescent="0.2">
      <c r="A37" s="331" t="s">
        <v>953</v>
      </c>
      <c r="B37" s="332"/>
      <c r="C37" s="332"/>
      <c r="D37" s="332"/>
      <c r="E37" s="332"/>
      <c r="F37" s="333"/>
    </row>
    <row r="38" spans="1:6" s="134" customFormat="1" x14ac:dyDescent="0.2">
      <c r="A38" s="301"/>
      <c r="B38" s="334"/>
      <c r="C38" s="334"/>
      <c r="D38" s="334"/>
      <c r="E38" s="334"/>
      <c r="F38" s="302"/>
    </row>
    <row r="39" spans="1:6" s="134" customFormat="1" ht="13.5" thickBot="1" x14ac:dyDescent="0.25">
      <c r="A39" s="303"/>
      <c r="B39" s="335"/>
      <c r="C39" s="335"/>
      <c r="D39" s="335"/>
      <c r="E39" s="335"/>
      <c r="F39" s="304"/>
    </row>
  </sheetData>
  <sheetProtection algorithmName="SHA-512" hashValue="bSwrPg3Fp2n5DQawu42EdJugGEdlI0Lmx6mKF+F0h1fJ4ctKY0EGyV4w6BQNWQMJU3Lyzbzt62V1e0p3YCGwtQ==" saltValue="XhZ6mqIq8wG0k0fmPhOKeA==" spinCount="100000" sheet="1" selectLockedCells="1"/>
  <mergeCells count="8">
    <mergeCell ref="A37:F39"/>
    <mergeCell ref="A36:F36"/>
    <mergeCell ref="D1:E1"/>
    <mergeCell ref="A12:F12"/>
    <mergeCell ref="A11:F11"/>
    <mergeCell ref="D5:F5"/>
    <mergeCell ref="D4:F4"/>
    <mergeCell ref="D6:F9"/>
  </mergeCells>
  <hyperlinks>
    <hyperlink ref="D1:E1" location="'(TS) Definitionen'!A1" display="'(TS) Definitionen'!A1" xr:uid="{8C5D2420-7BBE-46A8-8F70-03C564262525}"/>
  </hyperlink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23B65-CDA5-493E-9F00-6F0BF611913D}">
  <sheetPr>
    <tabColor rgb="FF00B0F0"/>
  </sheetPr>
  <dimension ref="A1:F50"/>
  <sheetViews>
    <sheetView zoomScale="115" zoomScaleNormal="115" workbookViewId="0">
      <selection activeCell="B1" sqref="B1"/>
    </sheetView>
  </sheetViews>
  <sheetFormatPr baseColWidth="10" defaultColWidth="11" defaultRowHeight="12.75" x14ac:dyDescent="0.2"/>
  <cols>
    <col min="1" max="1" width="16.375" style="134" bestFit="1" customWidth="1"/>
    <col min="2" max="2" width="64.75" style="269" customWidth="1"/>
    <col min="3" max="3" width="9.5" style="134" bestFit="1" customWidth="1"/>
    <col min="4" max="6" width="29" style="134" customWidth="1"/>
    <col min="7" max="16384" width="11" style="134"/>
  </cols>
  <sheetData>
    <row r="1" spans="1:6" ht="78" customHeight="1" thickBot="1" x14ac:dyDescent="0.25">
      <c r="A1" s="214" t="s">
        <v>282</v>
      </c>
      <c r="B1" s="379"/>
      <c r="D1" s="317" t="s">
        <v>373</v>
      </c>
      <c r="E1" s="318"/>
    </row>
    <row r="2" spans="1:6" ht="26.25" thickBot="1" x14ac:dyDescent="0.25">
      <c r="A2" s="215" t="s">
        <v>284</v>
      </c>
      <c r="B2" s="216" t="s">
        <v>285</v>
      </c>
    </row>
    <row r="3" spans="1:6" ht="13.5" thickBot="1" x14ac:dyDescent="0.25">
      <c r="A3" s="10"/>
      <c r="B3" s="225"/>
    </row>
    <row r="4" spans="1:6" ht="13.5" thickBot="1" x14ac:dyDescent="0.25">
      <c r="A4" s="217" t="s">
        <v>6</v>
      </c>
      <c r="B4" s="263" t="s">
        <v>7</v>
      </c>
      <c r="D4" s="350" t="s">
        <v>32</v>
      </c>
      <c r="E4" s="351"/>
      <c r="F4" s="352"/>
    </row>
    <row r="5" spans="1:6" ht="13.5" thickBot="1" x14ac:dyDescent="0.25">
      <c r="A5" s="219" t="s">
        <v>34</v>
      </c>
      <c r="B5" s="220" t="s">
        <v>103</v>
      </c>
      <c r="D5" s="347" t="s">
        <v>33</v>
      </c>
      <c r="E5" s="348"/>
      <c r="F5" s="349"/>
    </row>
    <row r="6" spans="1:6" ht="51.75" customHeight="1" x14ac:dyDescent="0.2">
      <c r="A6" s="221" t="s">
        <v>287</v>
      </c>
      <c r="B6" s="222" t="s">
        <v>374</v>
      </c>
      <c r="D6" s="301" t="s">
        <v>353</v>
      </c>
      <c r="E6" s="334"/>
      <c r="F6" s="302"/>
    </row>
    <row r="7" spans="1:6" x14ac:dyDescent="0.2">
      <c r="A7" s="221" t="s">
        <v>289</v>
      </c>
      <c r="B7" s="222" t="s">
        <v>375</v>
      </c>
      <c r="D7" s="301"/>
      <c r="E7" s="334"/>
      <c r="F7" s="302"/>
    </row>
    <row r="8" spans="1:6" x14ac:dyDescent="0.2">
      <c r="A8" s="221" t="s">
        <v>29</v>
      </c>
      <c r="B8" s="222" t="s">
        <v>30</v>
      </c>
      <c r="D8" s="301"/>
      <c r="E8" s="334"/>
      <c r="F8" s="302"/>
    </row>
    <row r="9" spans="1:6" ht="13.5" thickBot="1" x14ac:dyDescent="0.25">
      <c r="A9" s="223" t="s">
        <v>290</v>
      </c>
      <c r="B9" s="224" t="s">
        <v>376</v>
      </c>
      <c r="D9" s="303"/>
      <c r="E9" s="335"/>
      <c r="F9" s="304"/>
    </row>
    <row r="10" spans="1:6" ht="13.5" thickBot="1" x14ac:dyDescent="0.25">
      <c r="A10" s="10"/>
      <c r="B10" s="225"/>
    </row>
    <row r="11" spans="1:6" ht="13.5" thickBot="1" x14ac:dyDescent="0.25">
      <c r="A11" s="217" t="s">
        <v>292</v>
      </c>
      <c r="B11" s="263"/>
    </row>
    <row r="12" spans="1:6" ht="144" customHeight="1" thickBot="1" x14ac:dyDescent="0.25">
      <c r="A12" s="353" t="s">
        <v>377</v>
      </c>
      <c r="B12" s="354"/>
    </row>
    <row r="13" spans="1:6" ht="13.5" thickBot="1" x14ac:dyDescent="0.25">
      <c r="A13" s="225"/>
      <c r="B13" s="225"/>
    </row>
    <row r="14" spans="1:6" ht="13.5" thickBot="1" x14ac:dyDescent="0.25">
      <c r="A14" s="355" t="s">
        <v>378</v>
      </c>
      <c r="B14" s="356"/>
      <c r="C14" s="265"/>
      <c r="D14" s="265"/>
      <c r="E14" s="265"/>
      <c r="F14" s="266"/>
    </row>
    <row r="15" spans="1:6" ht="13.5" thickBot="1" x14ac:dyDescent="0.25">
      <c r="A15" s="226" t="s">
        <v>49</v>
      </c>
      <c r="B15" s="227" t="s">
        <v>50</v>
      </c>
      <c r="C15" s="227" t="s">
        <v>294</v>
      </c>
      <c r="D15" s="227" t="s">
        <v>51</v>
      </c>
      <c r="E15" s="227" t="s">
        <v>35</v>
      </c>
      <c r="F15" s="245" t="s">
        <v>951</v>
      </c>
    </row>
    <row r="16" spans="1:6" x14ac:dyDescent="0.2">
      <c r="A16" s="257" t="s">
        <v>106</v>
      </c>
      <c r="B16" s="258" t="s">
        <v>379</v>
      </c>
      <c r="C16" s="259" t="s">
        <v>356</v>
      </c>
      <c r="D16" s="260">
        <v>12</v>
      </c>
      <c r="E16" s="260" t="s">
        <v>38</v>
      </c>
      <c r="F16" s="261"/>
    </row>
    <row r="17" spans="1:6" x14ac:dyDescent="0.2">
      <c r="A17" s="83" t="s">
        <v>109</v>
      </c>
      <c r="B17" s="10" t="s">
        <v>380</v>
      </c>
      <c r="C17" s="11" t="s">
        <v>356</v>
      </c>
      <c r="D17" s="199">
        <v>12</v>
      </c>
      <c r="E17" s="199" t="s">
        <v>38</v>
      </c>
      <c r="F17" s="255"/>
    </row>
    <row r="18" spans="1:6" x14ac:dyDescent="0.2">
      <c r="A18" s="83" t="s">
        <v>112</v>
      </c>
      <c r="B18" s="10" t="s">
        <v>381</v>
      </c>
      <c r="C18" s="11" t="s">
        <v>356</v>
      </c>
      <c r="D18" s="199">
        <v>12</v>
      </c>
      <c r="E18" s="199" t="s">
        <v>38</v>
      </c>
      <c r="F18" s="255"/>
    </row>
    <row r="19" spans="1:6" ht="13.5" thickBot="1" x14ac:dyDescent="0.25">
      <c r="A19" s="84" t="s">
        <v>115</v>
      </c>
      <c r="B19" s="194" t="s">
        <v>382</v>
      </c>
      <c r="C19" s="90" t="s">
        <v>356</v>
      </c>
      <c r="D19" s="250">
        <v>12</v>
      </c>
      <c r="E19" s="250" t="s">
        <v>38</v>
      </c>
      <c r="F19" s="256"/>
    </row>
    <row r="20" spans="1:6" ht="13.5" thickBot="1" x14ac:dyDescent="0.25">
      <c r="A20" s="11"/>
      <c r="B20" s="10"/>
      <c r="C20" s="11"/>
      <c r="D20" s="199"/>
      <c r="E20" s="199"/>
      <c r="F20" s="239"/>
    </row>
    <row r="21" spans="1:6" ht="13.5" thickBot="1" x14ac:dyDescent="0.25">
      <c r="A21" s="355" t="s">
        <v>383</v>
      </c>
      <c r="B21" s="356"/>
      <c r="C21" s="265"/>
      <c r="D21" s="265"/>
      <c r="E21" s="265"/>
      <c r="F21" s="266"/>
    </row>
    <row r="22" spans="1:6" ht="13.5" thickBot="1" x14ac:dyDescent="0.25">
      <c r="A22" s="226" t="s">
        <v>49</v>
      </c>
      <c r="B22" s="227" t="s">
        <v>50</v>
      </c>
      <c r="C22" s="227" t="s">
        <v>294</v>
      </c>
      <c r="D22" s="227" t="s">
        <v>51</v>
      </c>
      <c r="E22" s="227" t="s">
        <v>35</v>
      </c>
      <c r="F22" s="245" t="s">
        <v>951</v>
      </c>
    </row>
    <row r="23" spans="1:6" x14ac:dyDescent="0.2">
      <c r="A23" s="257" t="s">
        <v>384</v>
      </c>
      <c r="B23" s="258" t="s">
        <v>385</v>
      </c>
      <c r="C23" s="259" t="s">
        <v>356</v>
      </c>
      <c r="D23" s="199" t="s">
        <v>959</v>
      </c>
      <c r="E23" s="199" t="s">
        <v>38</v>
      </c>
      <c r="F23" s="261"/>
    </row>
    <row r="24" spans="1:6" x14ac:dyDescent="0.2">
      <c r="A24" s="83" t="s">
        <v>386</v>
      </c>
      <c r="B24" s="10" t="s">
        <v>387</v>
      </c>
      <c r="C24" s="11" t="s">
        <v>388</v>
      </c>
      <c r="D24" s="199" t="s">
        <v>964</v>
      </c>
      <c r="E24" s="199" t="s">
        <v>38</v>
      </c>
      <c r="F24" s="255"/>
    </row>
    <row r="25" spans="1:6" x14ac:dyDescent="0.2">
      <c r="A25" s="83" t="s">
        <v>389</v>
      </c>
      <c r="B25" s="10" t="s">
        <v>390</v>
      </c>
      <c r="C25" s="11" t="s">
        <v>356</v>
      </c>
      <c r="D25" s="199" t="s">
        <v>959</v>
      </c>
      <c r="E25" s="199" t="s">
        <v>38</v>
      </c>
      <c r="F25" s="255"/>
    </row>
    <row r="26" spans="1:6" x14ac:dyDescent="0.2">
      <c r="A26" s="83" t="s">
        <v>391</v>
      </c>
      <c r="B26" s="10" t="s">
        <v>392</v>
      </c>
      <c r="C26" s="11" t="s">
        <v>346</v>
      </c>
      <c r="D26" s="199" t="s">
        <v>956</v>
      </c>
      <c r="E26" s="199" t="s">
        <v>38</v>
      </c>
      <c r="F26" s="255"/>
    </row>
    <row r="27" spans="1:6" x14ac:dyDescent="0.2">
      <c r="A27" s="83" t="s">
        <v>393</v>
      </c>
      <c r="B27" s="10" t="s">
        <v>394</v>
      </c>
      <c r="C27" s="11" t="s">
        <v>395</v>
      </c>
      <c r="D27" s="199" t="s">
        <v>965</v>
      </c>
      <c r="E27" s="199" t="s">
        <v>38</v>
      </c>
      <c r="F27" s="270"/>
    </row>
    <row r="28" spans="1:6" ht="13.5" thickBot="1" x14ac:dyDescent="0.25">
      <c r="A28" s="84" t="s">
        <v>396</v>
      </c>
      <c r="B28" s="194" t="s">
        <v>397</v>
      </c>
      <c r="C28" s="90" t="s">
        <v>395</v>
      </c>
      <c r="D28" s="250" t="s">
        <v>966</v>
      </c>
      <c r="E28" s="250" t="s">
        <v>38</v>
      </c>
      <c r="F28" s="271"/>
    </row>
    <row r="29" spans="1:6" ht="13.5" thickBot="1" x14ac:dyDescent="0.25">
      <c r="A29" s="11"/>
      <c r="B29" s="10"/>
      <c r="C29" s="11"/>
      <c r="D29" s="199"/>
      <c r="E29" s="199"/>
      <c r="F29" s="239"/>
    </row>
    <row r="30" spans="1:6" ht="13.5" thickBot="1" x14ac:dyDescent="0.25">
      <c r="A30" s="355" t="s">
        <v>398</v>
      </c>
      <c r="B30" s="356"/>
      <c r="C30" s="265"/>
      <c r="D30" s="265"/>
      <c r="E30" s="265"/>
      <c r="F30" s="266"/>
    </row>
    <row r="31" spans="1:6" ht="13.5" thickBot="1" x14ac:dyDescent="0.25">
      <c r="A31" s="226" t="s">
        <v>49</v>
      </c>
      <c r="B31" s="227" t="s">
        <v>50</v>
      </c>
      <c r="C31" s="227" t="s">
        <v>294</v>
      </c>
      <c r="D31" s="227" t="s">
        <v>51</v>
      </c>
      <c r="E31" s="227" t="s">
        <v>35</v>
      </c>
      <c r="F31" s="245" t="s">
        <v>951</v>
      </c>
    </row>
    <row r="32" spans="1:6" x14ac:dyDescent="0.2">
      <c r="A32" s="257" t="s">
        <v>399</v>
      </c>
      <c r="B32" s="258" t="s">
        <v>400</v>
      </c>
      <c r="C32" s="259" t="s">
        <v>401</v>
      </c>
      <c r="D32" s="260" t="s">
        <v>961</v>
      </c>
      <c r="E32" s="260" t="s">
        <v>38</v>
      </c>
      <c r="F32" s="261"/>
    </row>
    <row r="33" spans="1:6" x14ac:dyDescent="0.2">
      <c r="A33" s="83" t="s">
        <v>402</v>
      </c>
      <c r="B33" s="10" t="s">
        <v>403</v>
      </c>
      <c r="C33" s="11" t="s">
        <v>401</v>
      </c>
      <c r="D33" s="199" t="s">
        <v>958</v>
      </c>
      <c r="E33" s="199" t="s">
        <v>38</v>
      </c>
      <c r="F33" s="255"/>
    </row>
    <row r="34" spans="1:6" x14ac:dyDescent="0.2">
      <c r="A34" s="83" t="s">
        <v>404</v>
      </c>
      <c r="B34" s="10" t="s">
        <v>405</v>
      </c>
      <c r="C34" s="11" t="s">
        <v>401</v>
      </c>
      <c r="D34" s="199" t="s">
        <v>963</v>
      </c>
      <c r="E34" s="199" t="s">
        <v>38</v>
      </c>
      <c r="F34" s="255"/>
    </row>
    <row r="35" spans="1:6" x14ac:dyDescent="0.2">
      <c r="A35" s="83" t="s">
        <v>406</v>
      </c>
      <c r="B35" s="10" t="s">
        <v>407</v>
      </c>
      <c r="C35" s="11" t="s">
        <v>401</v>
      </c>
      <c r="D35" s="199" t="s">
        <v>963</v>
      </c>
      <c r="E35" s="199" t="s">
        <v>38</v>
      </c>
      <c r="F35" s="255"/>
    </row>
    <row r="36" spans="1:6" ht="13.5" thickBot="1" x14ac:dyDescent="0.25">
      <c r="A36" s="84" t="s">
        <v>408</v>
      </c>
      <c r="B36" s="194" t="s">
        <v>409</v>
      </c>
      <c r="C36" s="90" t="s">
        <v>346</v>
      </c>
      <c r="D36" s="250" t="s">
        <v>958</v>
      </c>
      <c r="E36" s="250" t="s">
        <v>38</v>
      </c>
      <c r="F36" s="271"/>
    </row>
    <row r="37" spans="1:6" ht="13.5" thickBot="1" x14ac:dyDescent="0.25">
      <c r="A37" s="11"/>
      <c r="B37" s="10"/>
      <c r="C37" s="11"/>
      <c r="D37" s="199"/>
      <c r="E37" s="199"/>
      <c r="F37" s="239"/>
    </row>
    <row r="38" spans="1:6" ht="13.5" thickBot="1" x14ac:dyDescent="0.25">
      <c r="A38" s="357" t="s">
        <v>410</v>
      </c>
      <c r="B38" s="358"/>
      <c r="C38" s="267"/>
      <c r="D38" s="267"/>
      <c r="E38" s="267"/>
      <c r="F38" s="268"/>
    </row>
    <row r="39" spans="1:6" ht="13.5" thickBot="1" x14ac:dyDescent="0.25">
      <c r="A39" s="243" t="s">
        <v>49</v>
      </c>
      <c r="B39" s="244" t="s">
        <v>50</v>
      </c>
      <c r="C39" s="244" t="s">
        <v>294</v>
      </c>
      <c r="D39" s="244" t="s">
        <v>51</v>
      </c>
      <c r="E39" s="244" t="s">
        <v>35</v>
      </c>
      <c r="F39" s="245" t="s">
        <v>951</v>
      </c>
    </row>
    <row r="40" spans="1:6" x14ac:dyDescent="0.2">
      <c r="A40" s="257" t="s">
        <v>411</v>
      </c>
      <c r="B40" s="258" t="s">
        <v>412</v>
      </c>
      <c r="C40" s="259" t="s">
        <v>356</v>
      </c>
      <c r="D40" s="260" t="s">
        <v>959</v>
      </c>
      <c r="E40" s="260" t="s">
        <v>38</v>
      </c>
      <c r="F40" s="261"/>
    </row>
    <row r="41" spans="1:6" x14ac:dyDescent="0.2">
      <c r="A41" s="83" t="s">
        <v>413</v>
      </c>
      <c r="B41" s="10" t="s">
        <v>414</v>
      </c>
      <c r="C41" s="11" t="s">
        <v>356</v>
      </c>
      <c r="D41" s="199" t="s">
        <v>959</v>
      </c>
      <c r="E41" s="199" t="s">
        <v>38</v>
      </c>
      <c r="F41" s="255"/>
    </row>
    <row r="42" spans="1:6" x14ac:dyDescent="0.2">
      <c r="A42" s="83" t="s">
        <v>415</v>
      </c>
      <c r="B42" s="10" t="s">
        <v>416</v>
      </c>
      <c r="C42" s="11" t="s">
        <v>356</v>
      </c>
      <c r="D42" s="199" t="s">
        <v>959</v>
      </c>
      <c r="E42" s="199" t="s">
        <v>38</v>
      </c>
      <c r="F42" s="255"/>
    </row>
    <row r="43" spans="1:6" ht="13.5" thickBot="1" x14ac:dyDescent="0.25">
      <c r="A43" s="84" t="s">
        <v>417</v>
      </c>
      <c r="B43" s="194" t="s">
        <v>418</v>
      </c>
      <c r="C43" s="90" t="s">
        <v>356</v>
      </c>
      <c r="D43" s="250" t="s">
        <v>959</v>
      </c>
      <c r="E43" s="250" t="s">
        <v>38</v>
      </c>
      <c r="F43" s="256"/>
    </row>
    <row r="44" spans="1:6" ht="13.5" thickBot="1" x14ac:dyDescent="0.25"/>
    <row r="45" spans="1:6" ht="19.5" thickBot="1" x14ac:dyDescent="0.25">
      <c r="A45" s="251"/>
      <c r="B45" s="252"/>
      <c r="C45" s="252"/>
      <c r="D45" s="253" t="s">
        <v>336</v>
      </c>
      <c r="E45" s="253" t="s">
        <v>295</v>
      </c>
      <c r="F45" s="254">
        <f>SUM(F16:F19,F23:F28,F32:F36,F40:F43)</f>
        <v>0</v>
      </c>
    </row>
    <row r="46" spans="1:6" ht="13.5" thickBot="1" x14ac:dyDescent="0.25"/>
    <row r="47" spans="1:6" x14ac:dyDescent="0.2">
      <c r="A47" s="338" t="s">
        <v>952</v>
      </c>
      <c r="B47" s="339"/>
      <c r="C47" s="339"/>
      <c r="D47" s="339"/>
      <c r="E47" s="339"/>
      <c r="F47" s="340"/>
    </row>
    <row r="48" spans="1:6" ht="15" customHeight="1" x14ac:dyDescent="0.2">
      <c r="A48" s="331" t="s">
        <v>953</v>
      </c>
      <c r="B48" s="332"/>
      <c r="C48" s="332"/>
      <c r="D48" s="332"/>
      <c r="E48" s="332"/>
      <c r="F48" s="333"/>
    </row>
    <row r="49" spans="1:6" x14ac:dyDescent="0.2">
      <c r="A49" s="301"/>
      <c r="B49" s="334"/>
      <c r="C49" s="334"/>
      <c r="D49" s="334"/>
      <c r="E49" s="334"/>
      <c r="F49" s="302"/>
    </row>
    <row r="50" spans="1:6" ht="13.5" thickBot="1" x14ac:dyDescent="0.25">
      <c r="A50" s="303"/>
      <c r="B50" s="335"/>
      <c r="C50" s="335"/>
      <c r="D50" s="335"/>
      <c r="E50" s="335"/>
      <c r="F50" s="304"/>
    </row>
  </sheetData>
  <sheetProtection algorithmName="SHA-512" hashValue="MPMaH9oJDpyFvZib3lrI95tiH1F70e0FIEV0a1ZpqPdRpOPGoOT32uBEAsV+D1exFcY3aNg1Km4Igd/Gf+Z8UA==" saltValue="nTTJb8dUp3z2Z0mz1uMWHA==" spinCount="100000" sheet="1" selectLockedCells="1"/>
  <mergeCells count="11">
    <mergeCell ref="A48:F50"/>
    <mergeCell ref="A12:B12"/>
    <mergeCell ref="A47:F47"/>
    <mergeCell ref="D1:E1"/>
    <mergeCell ref="A14:B14"/>
    <mergeCell ref="A21:B21"/>
    <mergeCell ref="A30:B30"/>
    <mergeCell ref="A38:B38"/>
    <mergeCell ref="D4:F4"/>
    <mergeCell ref="D5:F5"/>
    <mergeCell ref="D6:F9"/>
  </mergeCells>
  <hyperlinks>
    <hyperlink ref="D1:E1" location="'(FS) Definitionen'!A1" display="'(FS) Definitionen'!A1" xr:uid="{3140F4DC-9F88-461A-B1E5-75236DEAFBA7}"/>
  </hyperlink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31AB8-2E0C-4F77-AF5F-504B1909BCFE}">
  <sheetPr>
    <tabColor rgb="FF00B0F0"/>
  </sheetPr>
  <dimension ref="A1:F21"/>
  <sheetViews>
    <sheetView zoomScale="115" zoomScaleNormal="115" workbookViewId="0">
      <selection activeCell="B1" sqref="B1"/>
    </sheetView>
  </sheetViews>
  <sheetFormatPr baseColWidth="10" defaultColWidth="11" defaultRowHeight="12.75" x14ac:dyDescent="0.2"/>
  <cols>
    <col min="1" max="1" width="16.25" style="134" customWidth="1"/>
    <col min="2" max="2" width="64.75" style="269" customWidth="1"/>
    <col min="3" max="3" width="9.5" style="134" bestFit="1" customWidth="1"/>
    <col min="4" max="4" width="43.375" style="134" bestFit="1" customWidth="1"/>
    <col min="5" max="6" width="29" style="134" customWidth="1"/>
    <col min="7" max="16384" width="11" style="134"/>
  </cols>
  <sheetData>
    <row r="1" spans="1:2" ht="54" customHeight="1" x14ac:dyDescent="0.2">
      <c r="A1" s="214" t="s">
        <v>282</v>
      </c>
      <c r="B1" s="379"/>
    </row>
    <row r="2" spans="1:2" ht="26.25" thickBot="1" x14ac:dyDescent="0.25">
      <c r="A2" s="215" t="s">
        <v>284</v>
      </c>
      <c r="B2" s="216" t="s">
        <v>285</v>
      </c>
    </row>
    <row r="3" spans="1:2" ht="13.5" thickBot="1" x14ac:dyDescent="0.25">
      <c r="A3" s="10"/>
      <c r="B3" s="225"/>
    </row>
    <row r="4" spans="1:2" x14ac:dyDescent="0.2">
      <c r="A4" s="272" t="s">
        <v>6</v>
      </c>
      <c r="B4" s="273" t="s">
        <v>7</v>
      </c>
    </row>
    <row r="5" spans="1:2" x14ac:dyDescent="0.2">
      <c r="A5" s="274" t="s">
        <v>34</v>
      </c>
      <c r="B5" s="222" t="s">
        <v>419</v>
      </c>
    </row>
    <row r="6" spans="1:2" ht="38.25" x14ac:dyDescent="0.2">
      <c r="A6" s="274" t="s">
        <v>287</v>
      </c>
      <c r="B6" s="222" t="s">
        <v>420</v>
      </c>
    </row>
    <row r="7" spans="1:2" x14ac:dyDescent="0.2">
      <c r="A7" s="274" t="s">
        <v>289</v>
      </c>
      <c r="B7" s="222" t="s">
        <v>38</v>
      </c>
    </row>
    <row r="8" spans="1:2" x14ac:dyDescent="0.2">
      <c r="A8" s="274" t="s">
        <v>29</v>
      </c>
      <c r="B8" s="222" t="s">
        <v>421</v>
      </c>
    </row>
    <row r="9" spans="1:2" x14ac:dyDescent="0.2">
      <c r="A9" s="274" t="s">
        <v>290</v>
      </c>
      <c r="B9" s="222" t="s">
        <v>422</v>
      </c>
    </row>
    <row r="10" spans="1:2" ht="38.25" x14ac:dyDescent="0.2">
      <c r="A10" s="274" t="s">
        <v>423</v>
      </c>
      <c r="B10" s="222" t="s">
        <v>424</v>
      </c>
    </row>
    <row r="11" spans="1:2" ht="38.25" x14ac:dyDescent="0.2">
      <c r="A11" s="274" t="s">
        <v>425</v>
      </c>
      <c r="B11" s="222" t="s">
        <v>426</v>
      </c>
    </row>
    <row r="12" spans="1:2" ht="38.25" x14ac:dyDescent="0.2">
      <c r="A12" s="274" t="s">
        <v>427</v>
      </c>
      <c r="B12" s="222" t="s">
        <v>428</v>
      </c>
    </row>
    <row r="13" spans="1:2" x14ac:dyDescent="0.2">
      <c r="A13" s="274" t="s">
        <v>429</v>
      </c>
      <c r="B13" s="222" t="s">
        <v>430</v>
      </c>
    </row>
    <row r="14" spans="1:2" ht="25.5" x14ac:dyDescent="0.2">
      <c r="A14" s="274" t="s">
        <v>431</v>
      </c>
      <c r="B14" s="222" t="s">
        <v>432</v>
      </c>
    </row>
    <row r="15" spans="1:2" ht="38.25" x14ac:dyDescent="0.2">
      <c r="A15" s="274" t="s">
        <v>433</v>
      </c>
      <c r="B15" s="222" t="s">
        <v>434</v>
      </c>
    </row>
    <row r="16" spans="1:2" ht="26.25" thickBot="1" x14ac:dyDescent="0.25">
      <c r="A16" s="275" t="s">
        <v>435</v>
      </c>
      <c r="B16" s="224" t="s">
        <v>436</v>
      </c>
    </row>
    <row r="17" spans="1:6" ht="13.5" thickBot="1" x14ac:dyDescent="0.25">
      <c r="A17" s="10"/>
      <c r="B17" s="225"/>
    </row>
    <row r="18" spans="1:6" ht="13.5" thickBot="1" x14ac:dyDescent="0.25">
      <c r="A18" s="243" t="s">
        <v>49</v>
      </c>
      <c r="B18" s="244" t="s">
        <v>50</v>
      </c>
      <c r="C18" s="244" t="s">
        <v>294</v>
      </c>
      <c r="D18" s="244" t="s">
        <v>51</v>
      </c>
      <c r="E18" s="244" t="s">
        <v>35</v>
      </c>
      <c r="F18" s="245" t="s">
        <v>437</v>
      </c>
    </row>
    <row r="19" spans="1:6" x14ac:dyDescent="0.2">
      <c r="A19" s="257" t="s">
        <v>438</v>
      </c>
      <c r="B19" s="258" t="s">
        <v>439</v>
      </c>
      <c r="C19" s="259" t="s">
        <v>437</v>
      </c>
      <c r="D19" s="258" t="s">
        <v>440</v>
      </c>
      <c r="E19" s="260" t="s">
        <v>38</v>
      </c>
      <c r="F19" s="293"/>
    </row>
    <row r="20" spans="1:6" x14ac:dyDescent="0.2">
      <c r="A20" s="83" t="s">
        <v>441</v>
      </c>
      <c r="B20" s="10" t="s">
        <v>442</v>
      </c>
      <c r="C20" s="11" t="s">
        <v>437</v>
      </c>
      <c r="D20" s="10" t="s">
        <v>443</v>
      </c>
      <c r="E20" s="199" t="s">
        <v>38</v>
      </c>
      <c r="F20" s="294"/>
    </row>
    <row r="21" spans="1:6" ht="13.5" thickBot="1" x14ac:dyDescent="0.25">
      <c r="A21" s="84" t="s">
        <v>444</v>
      </c>
      <c r="B21" s="194" t="s">
        <v>445</v>
      </c>
      <c r="C21" s="90" t="s">
        <v>437</v>
      </c>
      <c r="D21" s="194" t="s">
        <v>446</v>
      </c>
      <c r="E21" s="250" t="s">
        <v>38</v>
      </c>
      <c r="F21" s="295"/>
    </row>
  </sheetData>
  <sheetProtection algorithmName="SHA-512" hashValue="VZFY0yGBMIc78VBApqrz4twkbtWh/WKTcTWE9c4+Fgo/qWt/Ank8rG0spyZ474iPl/mOPBuLPv2JlUox8qdKwg==" saltValue="AEp2MptHPsAzrkjnvITA7g==" spinCount="100000" sheet="1" selectLockedCells="1"/>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9FE30-BC97-4331-975E-354E78B26D10}">
  <sheetPr>
    <tabColor rgb="FF00B0F0"/>
  </sheetPr>
  <dimension ref="A1:F29"/>
  <sheetViews>
    <sheetView workbookViewId="0">
      <selection activeCell="B1" sqref="B1"/>
    </sheetView>
  </sheetViews>
  <sheetFormatPr baseColWidth="10" defaultColWidth="11" defaultRowHeight="12.75" x14ac:dyDescent="0.2"/>
  <cols>
    <col min="1" max="1" width="14.5" style="134" bestFit="1" customWidth="1"/>
    <col min="2" max="2" width="51.125" style="134" customWidth="1"/>
    <col min="3" max="3" width="6.875" style="134" bestFit="1" customWidth="1"/>
    <col min="4" max="4" width="22.5" style="134" customWidth="1"/>
    <col min="5" max="5" width="21.75" style="134" customWidth="1"/>
    <col min="6" max="6" width="34.125" style="134" customWidth="1"/>
    <col min="7" max="16384" width="11" style="134"/>
  </cols>
  <sheetData>
    <row r="1" spans="1:6" ht="54" customHeight="1" thickBot="1" x14ac:dyDescent="0.25">
      <c r="A1" s="214" t="s">
        <v>282</v>
      </c>
      <c r="B1" s="378"/>
      <c r="C1" s="10"/>
      <c r="D1" s="317" t="s">
        <v>447</v>
      </c>
      <c r="E1" s="318"/>
    </row>
    <row r="2" spans="1:6" ht="26.25" thickBot="1" x14ac:dyDescent="0.25">
      <c r="A2" s="215" t="s">
        <v>284</v>
      </c>
      <c r="B2" s="216" t="s">
        <v>285</v>
      </c>
      <c r="C2" s="10"/>
      <c r="D2" s="10"/>
      <c r="E2" s="10"/>
    </row>
    <row r="3" spans="1:6" ht="13.5" thickBot="1" x14ac:dyDescent="0.25">
      <c r="A3" s="1"/>
      <c r="B3" s="1"/>
      <c r="C3" s="1"/>
      <c r="D3" s="1"/>
      <c r="E3" s="1"/>
    </row>
    <row r="4" spans="1:6" ht="13.5" thickBot="1" x14ac:dyDescent="0.25">
      <c r="A4" s="217" t="s">
        <v>6</v>
      </c>
      <c r="B4" s="218" t="s">
        <v>7</v>
      </c>
      <c r="C4" s="1"/>
      <c r="D4" s="350" t="s">
        <v>32</v>
      </c>
      <c r="E4" s="351"/>
      <c r="F4" s="352"/>
    </row>
    <row r="5" spans="1:6" ht="13.5" thickBot="1" x14ac:dyDescent="0.25">
      <c r="A5" s="219" t="s">
        <v>34</v>
      </c>
      <c r="B5" s="220" t="s">
        <v>448</v>
      </c>
      <c r="C5" s="1"/>
      <c r="D5" s="347" t="s">
        <v>33</v>
      </c>
      <c r="E5" s="348"/>
      <c r="F5" s="349"/>
    </row>
    <row r="6" spans="1:6" ht="102.75" customHeight="1" x14ac:dyDescent="0.2">
      <c r="A6" s="221" t="s">
        <v>287</v>
      </c>
      <c r="B6" s="222" t="s">
        <v>449</v>
      </c>
      <c r="C6" s="1"/>
      <c r="D6" s="301" t="s">
        <v>353</v>
      </c>
      <c r="E6" s="334"/>
      <c r="F6" s="302"/>
    </row>
    <row r="7" spans="1:6" x14ac:dyDescent="0.2">
      <c r="A7" s="221" t="s">
        <v>289</v>
      </c>
      <c r="B7" s="222" t="s">
        <v>38</v>
      </c>
      <c r="C7" s="1"/>
      <c r="D7" s="301"/>
      <c r="E7" s="334"/>
      <c r="F7" s="302"/>
    </row>
    <row r="8" spans="1:6" x14ac:dyDescent="0.2">
      <c r="A8" s="221" t="s">
        <v>29</v>
      </c>
      <c r="B8" s="222" t="s">
        <v>30</v>
      </c>
      <c r="C8" s="1"/>
      <c r="D8" s="301"/>
      <c r="E8" s="334"/>
      <c r="F8" s="302"/>
    </row>
    <row r="9" spans="1:6" ht="13.5" thickBot="1" x14ac:dyDescent="0.25">
      <c r="A9" s="223" t="s">
        <v>290</v>
      </c>
      <c r="B9" s="224" t="s">
        <v>450</v>
      </c>
      <c r="C9" s="1"/>
      <c r="D9" s="303"/>
      <c r="E9" s="335"/>
      <c r="F9" s="304"/>
    </row>
    <row r="10" spans="1:6" ht="13.5" thickBot="1" x14ac:dyDescent="0.25">
      <c r="A10" s="1"/>
      <c r="B10" s="1"/>
      <c r="C10" s="1"/>
      <c r="D10" s="1"/>
      <c r="E10" s="1"/>
    </row>
    <row r="11" spans="1:6" ht="14.25" customHeight="1" x14ac:dyDescent="0.2">
      <c r="A11" s="359" t="s">
        <v>292</v>
      </c>
      <c r="B11" s="360"/>
      <c r="C11" s="360"/>
      <c r="D11" s="360"/>
      <c r="E11" s="360"/>
      <c r="F11" s="361"/>
    </row>
    <row r="12" spans="1:6" ht="48.75" customHeight="1" thickBot="1" x14ac:dyDescent="0.25">
      <c r="A12" s="362" t="s">
        <v>451</v>
      </c>
      <c r="B12" s="363"/>
      <c r="C12" s="363"/>
      <c r="D12" s="363"/>
      <c r="E12" s="363"/>
      <c r="F12" s="364"/>
    </row>
    <row r="13" spans="1:6" ht="13.5" thickBot="1" x14ac:dyDescent="0.25"/>
    <row r="14" spans="1:6" ht="13.5" thickBot="1" x14ac:dyDescent="0.25">
      <c r="A14" s="226" t="s">
        <v>49</v>
      </c>
      <c r="B14" s="227" t="s">
        <v>50</v>
      </c>
      <c r="C14" s="227" t="s">
        <v>294</v>
      </c>
      <c r="D14" s="227" t="s">
        <v>51</v>
      </c>
      <c r="E14" s="227" t="s">
        <v>35</v>
      </c>
      <c r="F14" s="245" t="s">
        <v>951</v>
      </c>
    </row>
    <row r="15" spans="1:6" x14ac:dyDescent="0.2">
      <c r="A15" s="83" t="s">
        <v>120</v>
      </c>
      <c r="B15" s="10" t="s">
        <v>121</v>
      </c>
      <c r="C15" s="11" t="s">
        <v>346</v>
      </c>
      <c r="D15" s="199" t="s">
        <v>967</v>
      </c>
      <c r="E15" s="199" t="s">
        <v>38</v>
      </c>
      <c r="F15" s="270"/>
    </row>
    <row r="16" spans="1:6" x14ac:dyDescent="0.2">
      <c r="A16" s="83" t="s">
        <v>122</v>
      </c>
      <c r="B16" s="10" t="s">
        <v>452</v>
      </c>
      <c r="C16" s="11" t="s">
        <v>346</v>
      </c>
      <c r="D16" s="199" t="s">
        <v>967</v>
      </c>
      <c r="E16" s="199" t="s">
        <v>38</v>
      </c>
      <c r="F16" s="255"/>
    </row>
    <row r="17" spans="1:6" x14ac:dyDescent="0.2">
      <c r="A17" s="83" t="s">
        <v>124</v>
      </c>
      <c r="B17" s="10" t="s">
        <v>125</v>
      </c>
      <c r="C17" s="11" t="s">
        <v>346</v>
      </c>
      <c r="D17" s="199" t="s">
        <v>967</v>
      </c>
      <c r="E17" s="199" t="s">
        <v>38</v>
      </c>
      <c r="F17" s="255"/>
    </row>
    <row r="18" spans="1:6" x14ac:dyDescent="0.2">
      <c r="A18" s="83" t="s">
        <v>126</v>
      </c>
      <c r="B18" s="10" t="s">
        <v>127</v>
      </c>
      <c r="C18" s="11" t="s">
        <v>346</v>
      </c>
      <c r="D18" s="199" t="s">
        <v>967</v>
      </c>
      <c r="E18" s="199" t="s">
        <v>38</v>
      </c>
      <c r="F18" s="255"/>
    </row>
    <row r="19" spans="1:6" ht="13.5" thickBot="1" x14ac:dyDescent="0.25">
      <c r="A19" s="84" t="s">
        <v>128</v>
      </c>
      <c r="B19" s="194" t="s">
        <v>453</v>
      </c>
      <c r="C19" s="90" t="s">
        <v>346</v>
      </c>
      <c r="D19" s="250" t="s">
        <v>967</v>
      </c>
      <c r="E19" s="250" t="s">
        <v>38</v>
      </c>
      <c r="F19" s="256"/>
    </row>
    <row r="20" spans="1:6" ht="13.5" thickBot="1" x14ac:dyDescent="0.25"/>
    <row r="21" spans="1:6" ht="19.5" thickBot="1" x14ac:dyDescent="0.25">
      <c r="A21" s="251"/>
      <c r="B21" s="252"/>
      <c r="C21" s="252"/>
      <c r="D21" s="253" t="s">
        <v>336</v>
      </c>
      <c r="E21" s="253" t="s">
        <v>295</v>
      </c>
      <c r="F21" s="254">
        <f>SUM(F15:F19)</f>
        <v>0</v>
      </c>
    </row>
    <row r="22" spans="1:6" ht="13.5" thickBot="1" x14ac:dyDescent="0.25"/>
    <row r="23" spans="1:6" x14ac:dyDescent="0.2">
      <c r="A23" s="338" t="s">
        <v>952</v>
      </c>
      <c r="B23" s="339"/>
      <c r="C23" s="339"/>
      <c r="D23" s="339"/>
      <c r="E23" s="339"/>
      <c r="F23" s="340"/>
    </row>
    <row r="24" spans="1:6" ht="15" customHeight="1" x14ac:dyDescent="0.2">
      <c r="A24" s="331" t="s">
        <v>953</v>
      </c>
      <c r="B24" s="332"/>
      <c r="C24" s="332"/>
      <c r="D24" s="332"/>
      <c r="E24" s="332"/>
      <c r="F24" s="333"/>
    </row>
    <row r="25" spans="1:6" x14ac:dyDescent="0.2">
      <c r="A25" s="301"/>
      <c r="B25" s="334"/>
      <c r="C25" s="334"/>
      <c r="D25" s="334"/>
      <c r="E25" s="334"/>
      <c r="F25" s="302"/>
    </row>
    <row r="26" spans="1:6" ht="13.5" thickBot="1" x14ac:dyDescent="0.25">
      <c r="A26" s="303"/>
      <c r="B26" s="335"/>
      <c r="C26" s="335"/>
      <c r="D26" s="335"/>
      <c r="E26" s="335"/>
      <c r="F26" s="304"/>
    </row>
    <row r="27" spans="1:6" x14ac:dyDescent="0.2">
      <c r="A27" s="278"/>
      <c r="B27" s="278"/>
      <c r="C27" s="278"/>
      <c r="D27" s="278"/>
      <c r="E27" s="278"/>
      <c r="F27" s="278"/>
    </row>
    <row r="28" spans="1:6" x14ac:dyDescent="0.2">
      <c r="A28" s="278"/>
      <c r="B28" s="278"/>
      <c r="C28" s="278"/>
      <c r="D28" s="278"/>
      <c r="E28" s="278"/>
      <c r="F28" s="278"/>
    </row>
    <row r="29" spans="1:6" x14ac:dyDescent="0.2">
      <c r="A29" s="278"/>
      <c r="B29" s="278"/>
      <c r="C29" s="278"/>
      <c r="D29" s="278"/>
      <c r="E29" s="278"/>
      <c r="F29" s="278"/>
    </row>
  </sheetData>
  <sheetProtection algorithmName="SHA-512" hashValue="glcSu6DyUXhlSw55nN9dFGNlgB8AzTwNJH3Kf/vhrp6L/owYt85PubeZjeMn5+5nb+O3Bop4YCO3IFaX9GE2ow==" saltValue="8JyRLByPKlXkv1uiRMCpQg==" spinCount="100000" sheet="1" selectLockedCells="1"/>
  <mergeCells count="8">
    <mergeCell ref="A24:F26"/>
    <mergeCell ref="A23:F23"/>
    <mergeCell ref="D1:E1"/>
    <mergeCell ref="A11:F11"/>
    <mergeCell ref="A12:F12"/>
    <mergeCell ref="D4:F4"/>
    <mergeCell ref="D5:F5"/>
    <mergeCell ref="D6:F9"/>
  </mergeCells>
  <hyperlinks>
    <hyperlink ref="D1:E1" location="'(PR) Definitionen'!A1" display="'(PR) Definitionen'!A1" xr:uid="{A3781FF1-779C-4531-94E1-C81A34C1762C}"/>
  </hyperlink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53EE8-0CA4-4C70-A0F0-96EB79AFFF81}">
  <sheetPr>
    <tabColor rgb="FFFFC000"/>
  </sheetPr>
  <dimension ref="A1:B137"/>
  <sheetViews>
    <sheetView topLeftCell="A65" workbookViewId="0">
      <selection activeCell="B26" sqref="B26"/>
    </sheetView>
  </sheetViews>
  <sheetFormatPr baseColWidth="10" defaultColWidth="17.375" defaultRowHeight="12.75" x14ac:dyDescent="0.2"/>
  <cols>
    <col min="1" max="1" width="17.375" style="175"/>
    <col min="2" max="2" width="133.875" style="1" bestFit="1" customWidth="1"/>
    <col min="3" max="16384" width="17.375" style="1"/>
  </cols>
  <sheetData>
    <row r="1" spans="1:2" ht="33.75" x14ac:dyDescent="0.2">
      <c r="A1" s="365" t="s">
        <v>460</v>
      </c>
      <c r="B1" s="365"/>
    </row>
    <row r="2" spans="1:2" ht="13.5" thickBot="1" x14ac:dyDescent="0.25"/>
    <row r="3" spans="1:2" x14ac:dyDescent="0.2">
      <c r="A3" s="176" t="s">
        <v>131</v>
      </c>
      <c r="B3" s="171"/>
    </row>
    <row r="4" spans="1:2" x14ac:dyDescent="0.2">
      <c r="A4" s="177" t="s">
        <v>461</v>
      </c>
      <c r="B4" s="4"/>
    </row>
    <row r="5" spans="1:2" x14ac:dyDescent="0.2">
      <c r="A5" s="177" t="s">
        <v>462</v>
      </c>
      <c r="B5" s="4"/>
    </row>
    <row r="6" spans="1:2" x14ac:dyDescent="0.2">
      <c r="A6" s="177" t="s">
        <v>463</v>
      </c>
      <c r="B6" s="4"/>
    </row>
    <row r="7" spans="1:2" ht="13.5" thickBot="1" x14ac:dyDescent="0.25">
      <c r="A7" s="178"/>
      <c r="B7" s="172"/>
    </row>
    <row r="8" spans="1:2" ht="13.5" thickBot="1" x14ac:dyDescent="0.25"/>
    <row r="9" spans="1:2" s="174" customFormat="1" ht="18.75" x14ac:dyDescent="0.3">
      <c r="A9" s="179" t="s">
        <v>54</v>
      </c>
      <c r="B9" s="173" t="s">
        <v>464</v>
      </c>
    </row>
    <row r="10" spans="1:2" ht="51" x14ac:dyDescent="0.2">
      <c r="A10" s="180" t="s">
        <v>465</v>
      </c>
      <c r="B10" s="20" t="s">
        <v>466</v>
      </c>
    </row>
    <row r="11" spans="1:2" x14ac:dyDescent="0.2">
      <c r="A11" s="177"/>
      <c r="B11" s="4"/>
    </row>
    <row r="12" spans="1:2" x14ac:dyDescent="0.2">
      <c r="A12" s="180" t="s">
        <v>467</v>
      </c>
      <c r="B12" s="14" t="s">
        <v>468</v>
      </c>
    </row>
    <row r="13" spans="1:2" x14ac:dyDescent="0.2">
      <c r="A13" s="180"/>
      <c r="B13" s="14" t="s">
        <v>469</v>
      </c>
    </row>
    <row r="14" spans="1:2" x14ac:dyDescent="0.2">
      <c r="A14" s="177"/>
      <c r="B14" s="14" t="s">
        <v>470</v>
      </c>
    </row>
    <row r="15" spans="1:2" x14ac:dyDescent="0.2">
      <c r="A15" s="177"/>
      <c r="B15" s="14" t="s">
        <v>471</v>
      </c>
    </row>
    <row r="16" spans="1:2" x14ac:dyDescent="0.2">
      <c r="A16" s="177"/>
      <c r="B16" s="14" t="s">
        <v>472</v>
      </c>
    </row>
    <row r="17" spans="1:2" x14ac:dyDescent="0.2">
      <c r="A17" s="177"/>
      <c r="B17" s="14" t="s">
        <v>473</v>
      </c>
    </row>
    <row r="18" spans="1:2" x14ac:dyDescent="0.2">
      <c r="A18" s="23"/>
      <c r="B18" s="14" t="s">
        <v>474</v>
      </c>
    </row>
    <row r="19" spans="1:2" x14ac:dyDescent="0.2">
      <c r="A19" s="177"/>
      <c r="B19" s="14" t="s">
        <v>475</v>
      </c>
    </row>
    <row r="20" spans="1:2" x14ac:dyDescent="0.2">
      <c r="A20" s="177"/>
      <c r="B20" s="14" t="s">
        <v>476</v>
      </c>
    </row>
    <row r="21" spans="1:2" x14ac:dyDescent="0.2">
      <c r="A21" s="177"/>
      <c r="B21" s="14" t="s">
        <v>477</v>
      </c>
    </row>
    <row r="22" spans="1:2" x14ac:dyDescent="0.2">
      <c r="A22" s="177"/>
      <c r="B22" s="14" t="s">
        <v>478</v>
      </c>
    </row>
    <row r="23" spans="1:2" x14ac:dyDescent="0.2">
      <c r="A23" s="177"/>
      <c r="B23" s="4"/>
    </row>
    <row r="24" spans="1:2" x14ac:dyDescent="0.2">
      <c r="A24" s="180" t="s">
        <v>479</v>
      </c>
      <c r="B24" s="14" t="s">
        <v>480</v>
      </c>
    </row>
    <row r="25" spans="1:2" x14ac:dyDescent="0.2">
      <c r="A25" s="177"/>
      <c r="B25" s="14" t="s">
        <v>481</v>
      </c>
    </row>
    <row r="26" spans="1:2" x14ac:dyDescent="0.2">
      <c r="A26" s="177"/>
      <c r="B26" s="14" t="s">
        <v>482</v>
      </c>
    </row>
    <row r="27" spans="1:2" x14ac:dyDescent="0.2">
      <c r="A27" s="177"/>
      <c r="B27" s="4"/>
    </row>
    <row r="28" spans="1:2" x14ac:dyDescent="0.2">
      <c r="A28" s="180" t="s">
        <v>483</v>
      </c>
      <c r="B28" s="14" t="s">
        <v>484</v>
      </c>
    </row>
    <row r="29" spans="1:2" x14ac:dyDescent="0.2">
      <c r="A29" s="177"/>
      <c r="B29" s="14" t="s">
        <v>485</v>
      </c>
    </row>
    <row r="30" spans="1:2" ht="13.5" thickBot="1" x14ac:dyDescent="0.25">
      <c r="A30" s="181"/>
      <c r="B30" s="17"/>
    </row>
    <row r="31" spans="1:2" ht="13.5" thickBot="1" x14ac:dyDescent="0.25">
      <c r="A31" s="28"/>
    </row>
    <row r="32" spans="1:2" s="174" customFormat="1" ht="19.5" thickBot="1" x14ac:dyDescent="0.35">
      <c r="A32" s="179" t="s">
        <v>57</v>
      </c>
      <c r="B32" s="173" t="s">
        <v>486</v>
      </c>
    </row>
    <row r="33" spans="1:2" x14ac:dyDescent="0.2">
      <c r="A33" s="183"/>
      <c r="B33" s="184" t="s">
        <v>487</v>
      </c>
    </row>
    <row r="34" spans="1:2" x14ac:dyDescent="0.2">
      <c r="A34" s="177"/>
      <c r="B34" s="4"/>
    </row>
    <row r="35" spans="1:2" x14ac:dyDescent="0.2">
      <c r="A35" s="180" t="s">
        <v>467</v>
      </c>
      <c r="B35" s="14" t="s">
        <v>488</v>
      </c>
    </row>
    <row r="36" spans="1:2" x14ac:dyDescent="0.2">
      <c r="A36" s="177"/>
      <c r="B36" s="14" t="s">
        <v>470</v>
      </c>
    </row>
    <row r="37" spans="1:2" x14ac:dyDescent="0.2">
      <c r="A37" s="177"/>
      <c r="B37" s="14" t="s">
        <v>489</v>
      </c>
    </row>
    <row r="38" spans="1:2" x14ac:dyDescent="0.2">
      <c r="A38" s="177"/>
      <c r="B38" s="14" t="s">
        <v>471</v>
      </c>
    </row>
    <row r="39" spans="1:2" x14ac:dyDescent="0.2">
      <c r="A39" s="177"/>
      <c r="B39" s="14" t="s">
        <v>490</v>
      </c>
    </row>
    <row r="40" spans="1:2" x14ac:dyDescent="0.2">
      <c r="A40" s="177"/>
      <c r="B40" s="14" t="s">
        <v>491</v>
      </c>
    </row>
    <row r="41" spans="1:2" x14ac:dyDescent="0.2">
      <c r="A41" s="177"/>
      <c r="B41" s="14" t="s">
        <v>492</v>
      </c>
    </row>
    <row r="42" spans="1:2" x14ac:dyDescent="0.2">
      <c r="A42" s="177"/>
      <c r="B42" s="14" t="s">
        <v>477</v>
      </c>
    </row>
    <row r="43" spans="1:2" x14ac:dyDescent="0.2">
      <c r="A43" s="177"/>
      <c r="B43" s="4"/>
    </row>
    <row r="44" spans="1:2" ht="13.5" thickBot="1" x14ac:dyDescent="0.25">
      <c r="A44" s="181" t="s">
        <v>483</v>
      </c>
      <c r="B44" s="17" t="s">
        <v>484</v>
      </c>
    </row>
    <row r="45" spans="1:2" ht="13.5" thickBot="1" x14ac:dyDescent="0.25"/>
    <row r="46" spans="1:2" s="174" customFormat="1" ht="18.75" x14ac:dyDescent="0.3">
      <c r="A46" s="179" t="s">
        <v>59</v>
      </c>
      <c r="B46" s="173" t="s">
        <v>493</v>
      </c>
    </row>
    <row r="47" spans="1:2" x14ac:dyDescent="0.2">
      <c r="A47" s="177"/>
      <c r="B47" s="14" t="s">
        <v>487</v>
      </c>
    </row>
    <row r="48" spans="1:2" x14ac:dyDescent="0.2">
      <c r="A48" s="177"/>
      <c r="B48" s="4"/>
    </row>
    <row r="49" spans="1:2" x14ac:dyDescent="0.2">
      <c r="A49" s="180" t="s">
        <v>467</v>
      </c>
      <c r="B49" s="14" t="s">
        <v>488</v>
      </c>
    </row>
    <row r="50" spans="1:2" x14ac:dyDescent="0.2">
      <c r="A50" s="177"/>
      <c r="B50" s="14" t="s">
        <v>470</v>
      </c>
    </row>
    <row r="51" spans="1:2" x14ac:dyDescent="0.2">
      <c r="A51" s="177"/>
      <c r="B51" s="14" t="s">
        <v>489</v>
      </c>
    </row>
    <row r="52" spans="1:2" x14ac:dyDescent="0.2">
      <c r="A52" s="177"/>
      <c r="B52" s="14" t="s">
        <v>471</v>
      </c>
    </row>
    <row r="53" spans="1:2" x14ac:dyDescent="0.2">
      <c r="A53" s="177"/>
      <c r="B53" s="14" t="s">
        <v>490</v>
      </c>
    </row>
    <row r="54" spans="1:2" x14ac:dyDescent="0.2">
      <c r="A54" s="177"/>
      <c r="B54" s="14" t="s">
        <v>491</v>
      </c>
    </row>
    <row r="55" spans="1:2" x14ac:dyDescent="0.2">
      <c r="A55" s="177"/>
      <c r="B55" s="14" t="s">
        <v>492</v>
      </c>
    </row>
    <row r="56" spans="1:2" x14ac:dyDescent="0.2">
      <c r="A56" s="177"/>
      <c r="B56" s="14" t="s">
        <v>477</v>
      </c>
    </row>
    <row r="57" spans="1:2" x14ac:dyDescent="0.2">
      <c r="A57" s="177"/>
      <c r="B57" s="4"/>
    </row>
    <row r="58" spans="1:2" ht="13.5" thickBot="1" x14ac:dyDescent="0.25">
      <c r="A58" s="181" t="s">
        <v>483</v>
      </c>
      <c r="B58" s="17" t="s">
        <v>484</v>
      </c>
    </row>
    <row r="59" spans="1:2" ht="13.5" thickBot="1" x14ac:dyDescent="0.25"/>
    <row r="60" spans="1:2" s="174" customFormat="1" ht="18.75" x14ac:dyDescent="0.3">
      <c r="A60" s="179" t="s">
        <v>61</v>
      </c>
      <c r="B60" s="173" t="s">
        <v>494</v>
      </c>
    </row>
    <row r="61" spans="1:2" x14ac:dyDescent="0.2">
      <c r="A61" s="177"/>
      <c r="B61" s="14" t="s">
        <v>487</v>
      </c>
    </row>
    <row r="62" spans="1:2" x14ac:dyDescent="0.2">
      <c r="A62" s="177"/>
      <c r="B62" s="4"/>
    </row>
    <row r="63" spans="1:2" x14ac:dyDescent="0.2">
      <c r="A63" s="180" t="s">
        <v>467</v>
      </c>
      <c r="B63" s="14" t="s">
        <v>488</v>
      </c>
    </row>
    <row r="64" spans="1:2" x14ac:dyDescent="0.2">
      <c r="A64" s="177"/>
      <c r="B64" s="14" t="s">
        <v>470</v>
      </c>
    </row>
    <row r="65" spans="1:2" x14ac:dyDescent="0.2">
      <c r="A65" s="177"/>
      <c r="B65" s="14" t="s">
        <v>489</v>
      </c>
    </row>
    <row r="66" spans="1:2" x14ac:dyDescent="0.2">
      <c r="A66" s="177"/>
      <c r="B66" s="14" t="s">
        <v>471</v>
      </c>
    </row>
    <row r="67" spans="1:2" x14ac:dyDescent="0.2">
      <c r="A67" s="177"/>
      <c r="B67" s="14" t="s">
        <v>490</v>
      </c>
    </row>
    <row r="68" spans="1:2" x14ac:dyDescent="0.2">
      <c r="A68" s="177"/>
      <c r="B68" s="14" t="s">
        <v>491</v>
      </c>
    </row>
    <row r="69" spans="1:2" x14ac:dyDescent="0.2">
      <c r="A69" s="177"/>
      <c r="B69" s="14" t="s">
        <v>492</v>
      </c>
    </row>
    <row r="70" spans="1:2" x14ac:dyDescent="0.2">
      <c r="A70" s="177"/>
      <c r="B70" s="14" t="s">
        <v>477</v>
      </c>
    </row>
    <row r="71" spans="1:2" x14ac:dyDescent="0.2">
      <c r="A71" s="177"/>
      <c r="B71" s="4"/>
    </row>
    <row r="72" spans="1:2" ht="13.5" thickBot="1" x14ac:dyDescent="0.25">
      <c r="A72" s="181" t="s">
        <v>483</v>
      </c>
      <c r="B72" s="17" t="s">
        <v>329</v>
      </c>
    </row>
    <row r="73" spans="1:2" ht="13.5" thickBot="1" x14ac:dyDescent="0.25">
      <c r="A73" s="180"/>
      <c r="B73" s="182"/>
    </row>
    <row r="74" spans="1:2" s="174" customFormat="1" ht="18.75" x14ac:dyDescent="0.3">
      <c r="A74" s="179" t="s">
        <v>330</v>
      </c>
      <c r="B74" s="173" t="s">
        <v>495</v>
      </c>
    </row>
    <row r="75" spans="1:2" x14ac:dyDescent="0.2">
      <c r="A75" s="177"/>
      <c r="B75" s="14" t="s">
        <v>496</v>
      </c>
    </row>
    <row r="76" spans="1:2" x14ac:dyDescent="0.2">
      <c r="A76" s="177"/>
      <c r="B76" s="4"/>
    </row>
    <row r="77" spans="1:2" x14ac:dyDescent="0.2">
      <c r="A77" s="180" t="s">
        <v>467</v>
      </c>
      <c r="B77" s="14" t="s">
        <v>497</v>
      </c>
    </row>
    <row r="78" spans="1:2" x14ac:dyDescent="0.2">
      <c r="A78" s="177"/>
      <c r="B78" s="14" t="s">
        <v>470</v>
      </c>
    </row>
    <row r="79" spans="1:2" x14ac:dyDescent="0.2">
      <c r="A79" s="180"/>
      <c r="B79" s="14" t="s">
        <v>498</v>
      </c>
    </row>
    <row r="80" spans="1:2" x14ac:dyDescent="0.2">
      <c r="A80" s="177"/>
      <c r="B80" s="14" t="s">
        <v>499</v>
      </c>
    </row>
    <row r="81" spans="1:2" x14ac:dyDescent="0.2">
      <c r="A81" s="177"/>
      <c r="B81" s="14" t="s">
        <v>500</v>
      </c>
    </row>
    <row r="82" spans="1:2" x14ac:dyDescent="0.2">
      <c r="A82" s="177"/>
      <c r="B82" s="14" t="s">
        <v>501</v>
      </c>
    </row>
    <row r="83" spans="1:2" x14ac:dyDescent="0.2">
      <c r="A83" s="177"/>
      <c r="B83" s="14" t="s">
        <v>502</v>
      </c>
    </row>
    <row r="84" spans="1:2" x14ac:dyDescent="0.2">
      <c r="A84" s="177"/>
      <c r="B84" s="15"/>
    </row>
    <row r="85" spans="1:2" x14ac:dyDescent="0.2">
      <c r="A85" s="180" t="s">
        <v>503</v>
      </c>
      <c r="B85" s="14" t="s">
        <v>153</v>
      </c>
    </row>
    <row r="86" spans="1:2" x14ac:dyDescent="0.2">
      <c r="A86" s="177"/>
      <c r="B86" s="14" t="s">
        <v>151</v>
      </c>
    </row>
    <row r="87" spans="1:2" x14ac:dyDescent="0.2">
      <c r="A87" s="177"/>
      <c r="B87" s="14" t="s">
        <v>504</v>
      </c>
    </row>
    <row r="88" spans="1:2" x14ac:dyDescent="0.2">
      <c r="A88" s="177"/>
      <c r="B88" s="14" t="s">
        <v>505</v>
      </c>
    </row>
    <row r="89" spans="1:2" x14ac:dyDescent="0.2">
      <c r="A89" s="177"/>
      <c r="B89" s="14" t="s">
        <v>506</v>
      </c>
    </row>
    <row r="90" spans="1:2" x14ac:dyDescent="0.2">
      <c r="A90" s="177"/>
      <c r="B90" s="4"/>
    </row>
    <row r="91" spans="1:2" ht="13.5" thickBot="1" x14ac:dyDescent="0.25">
      <c r="A91" s="181" t="s">
        <v>483</v>
      </c>
      <c r="B91" s="17" t="s">
        <v>507</v>
      </c>
    </row>
    <row r="92" spans="1:2" ht="13.5" thickBot="1" x14ac:dyDescent="0.25"/>
    <row r="93" spans="1:2" s="174" customFormat="1" ht="18.75" x14ac:dyDescent="0.3">
      <c r="A93" s="179" t="s">
        <v>332</v>
      </c>
      <c r="B93" s="173" t="s">
        <v>508</v>
      </c>
    </row>
    <row r="94" spans="1:2" x14ac:dyDescent="0.2">
      <c r="A94" s="177"/>
      <c r="B94" s="14" t="s">
        <v>509</v>
      </c>
    </row>
    <row r="95" spans="1:2" x14ac:dyDescent="0.2">
      <c r="A95" s="177"/>
      <c r="B95" s="4"/>
    </row>
    <row r="96" spans="1:2" x14ac:dyDescent="0.2">
      <c r="A96" s="180" t="s">
        <v>467</v>
      </c>
      <c r="B96" s="14" t="s">
        <v>510</v>
      </c>
    </row>
    <row r="97" spans="1:2" x14ac:dyDescent="0.2">
      <c r="A97" s="180"/>
      <c r="B97" s="14" t="s">
        <v>511</v>
      </c>
    </row>
    <row r="98" spans="1:2" x14ac:dyDescent="0.2">
      <c r="A98" s="177"/>
      <c r="B98" s="14" t="s">
        <v>512</v>
      </c>
    </row>
    <row r="99" spans="1:2" x14ac:dyDescent="0.2">
      <c r="A99" s="177"/>
      <c r="B99" s="14" t="s">
        <v>513</v>
      </c>
    </row>
    <row r="100" spans="1:2" x14ac:dyDescent="0.2">
      <c r="A100" s="177"/>
      <c r="B100" s="14" t="s">
        <v>514</v>
      </c>
    </row>
    <row r="101" spans="1:2" x14ac:dyDescent="0.2">
      <c r="A101" s="177"/>
      <c r="B101" s="14" t="s">
        <v>515</v>
      </c>
    </row>
    <row r="102" spans="1:2" x14ac:dyDescent="0.2">
      <c r="A102" s="23"/>
      <c r="B102" s="14" t="s">
        <v>516</v>
      </c>
    </row>
    <row r="103" spans="1:2" x14ac:dyDescent="0.2">
      <c r="A103" s="177"/>
      <c r="B103" s="15"/>
    </row>
    <row r="104" spans="1:2" x14ac:dyDescent="0.2">
      <c r="A104" s="180" t="s">
        <v>517</v>
      </c>
      <c r="B104" s="14" t="s">
        <v>518</v>
      </c>
    </row>
    <row r="105" spans="1:2" x14ac:dyDescent="0.2">
      <c r="A105" s="177"/>
      <c r="B105" s="14" t="s">
        <v>519</v>
      </c>
    </row>
    <row r="106" spans="1:2" x14ac:dyDescent="0.2">
      <c r="A106" s="177"/>
      <c r="B106" s="14" t="s">
        <v>520</v>
      </c>
    </row>
    <row r="107" spans="1:2" x14ac:dyDescent="0.2">
      <c r="A107" s="177"/>
      <c r="B107" s="4"/>
    </row>
    <row r="108" spans="1:2" ht="13.5" thickBot="1" x14ac:dyDescent="0.25">
      <c r="A108" s="181" t="s">
        <v>483</v>
      </c>
      <c r="B108" s="17" t="s">
        <v>521</v>
      </c>
    </row>
    <row r="109" spans="1:2" ht="13.5" thickBot="1" x14ac:dyDescent="0.25"/>
    <row r="110" spans="1:2" s="174" customFormat="1" ht="18.75" x14ac:dyDescent="0.3">
      <c r="A110" s="179" t="s">
        <v>334</v>
      </c>
      <c r="B110" s="173" t="s">
        <v>522</v>
      </c>
    </row>
    <row r="111" spans="1:2" x14ac:dyDescent="0.2">
      <c r="A111" s="177"/>
      <c r="B111" s="14" t="s">
        <v>523</v>
      </c>
    </row>
    <row r="112" spans="1:2" x14ac:dyDescent="0.2">
      <c r="A112" s="177"/>
      <c r="B112" s="4"/>
    </row>
    <row r="113" spans="1:2" x14ac:dyDescent="0.2">
      <c r="A113" s="180" t="s">
        <v>467</v>
      </c>
      <c r="B113" s="14" t="s">
        <v>524</v>
      </c>
    </row>
    <row r="114" spans="1:2" x14ac:dyDescent="0.2">
      <c r="A114" s="177"/>
      <c r="B114" s="14" t="s">
        <v>525</v>
      </c>
    </row>
    <row r="115" spans="1:2" x14ac:dyDescent="0.2">
      <c r="A115" s="177"/>
      <c r="B115" s="14" t="s">
        <v>526</v>
      </c>
    </row>
    <row r="116" spans="1:2" x14ac:dyDescent="0.2">
      <c r="A116" s="177"/>
      <c r="B116" s="14" t="s">
        <v>527</v>
      </c>
    </row>
    <row r="117" spans="1:2" x14ac:dyDescent="0.2">
      <c r="A117" s="177"/>
      <c r="B117" s="14" t="s">
        <v>528</v>
      </c>
    </row>
    <row r="118" spans="1:2" x14ac:dyDescent="0.2">
      <c r="A118" s="177"/>
      <c r="B118" s="14" t="s">
        <v>529</v>
      </c>
    </row>
    <row r="119" spans="1:2" x14ac:dyDescent="0.2">
      <c r="A119" s="177"/>
      <c r="B119" s="14" t="s">
        <v>530</v>
      </c>
    </row>
    <row r="120" spans="1:2" x14ac:dyDescent="0.2">
      <c r="A120" s="177"/>
      <c r="B120" s="15"/>
    </row>
    <row r="121" spans="1:2" x14ac:dyDescent="0.2">
      <c r="A121" s="180" t="s">
        <v>517</v>
      </c>
      <c r="B121" s="14" t="s">
        <v>531</v>
      </c>
    </row>
    <row r="122" spans="1:2" x14ac:dyDescent="0.2">
      <c r="A122" s="177"/>
      <c r="B122" s="14" t="s">
        <v>532</v>
      </c>
    </row>
    <row r="123" spans="1:2" x14ac:dyDescent="0.2">
      <c r="A123" s="180"/>
      <c r="B123" s="14" t="s">
        <v>533</v>
      </c>
    </row>
    <row r="124" spans="1:2" x14ac:dyDescent="0.2">
      <c r="A124" s="177"/>
      <c r="B124" s="14" t="s">
        <v>534</v>
      </c>
    </row>
    <row r="125" spans="1:2" x14ac:dyDescent="0.2">
      <c r="A125" s="177"/>
      <c r="B125" s="4"/>
    </row>
    <row r="126" spans="1:2" ht="13.5" thickBot="1" x14ac:dyDescent="0.25">
      <c r="A126" s="181" t="s">
        <v>483</v>
      </c>
      <c r="B126" s="17" t="s">
        <v>535</v>
      </c>
    </row>
    <row r="127" spans="1:2" x14ac:dyDescent="0.2">
      <c r="A127" s="28"/>
    </row>
    <row r="137" spans="1:1" x14ac:dyDescent="0.2">
      <c r="A137" s="28"/>
    </row>
  </sheetData>
  <sheetProtection algorithmName="SHA-512" hashValue="wHFdFV2rZXKPwObfKyiJIwZSE0bJQMATsd7G9erf2xFbwlsqZQ2P2j/HjeGCuitCKlQlYY9kxZLcDhWzL41QpA==" saltValue="05WTXWd7Em0dllSn10NjJw==" spinCount="100000" sheet="1" objects="1" scenarios="1" selectLockedCells="1"/>
  <mergeCells count="1">
    <mergeCell ref="A1:B1"/>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60C90-8C8B-4B81-B4EB-FA89DF9FA530}">
  <sheetPr>
    <tabColor rgb="FFFFC000"/>
  </sheetPr>
  <dimension ref="A1:B41"/>
  <sheetViews>
    <sheetView workbookViewId="0">
      <selection activeCell="B29" sqref="B29"/>
    </sheetView>
  </sheetViews>
  <sheetFormatPr baseColWidth="10" defaultColWidth="87.75" defaultRowHeight="12.75" x14ac:dyDescent="0.2"/>
  <cols>
    <col min="1" max="1" width="16.625" style="1" bestFit="1" customWidth="1"/>
    <col min="2" max="16384" width="87.75" style="1"/>
  </cols>
  <sheetData>
    <row r="1" spans="1:2" x14ac:dyDescent="0.2">
      <c r="A1" s="135" t="s">
        <v>67</v>
      </c>
      <c r="B1" s="136" t="s">
        <v>536</v>
      </c>
    </row>
    <row r="2" spans="1:2" x14ac:dyDescent="0.2">
      <c r="A2" s="3" t="s">
        <v>537</v>
      </c>
      <c r="B2" s="6" t="s">
        <v>538</v>
      </c>
    </row>
    <row r="3" spans="1:2" x14ac:dyDescent="0.2">
      <c r="A3" s="3"/>
      <c r="B3" s="6" t="s">
        <v>539</v>
      </c>
    </row>
    <row r="4" spans="1:2" x14ac:dyDescent="0.2">
      <c r="A4" s="7"/>
      <c r="B4" s="6" t="s">
        <v>540</v>
      </c>
    </row>
    <row r="5" spans="1:2" x14ac:dyDescent="0.2">
      <c r="A5" s="3"/>
      <c r="B5" s="6" t="s">
        <v>470</v>
      </c>
    </row>
    <row r="6" spans="1:2" x14ac:dyDescent="0.2">
      <c r="A6" s="3"/>
      <c r="B6" s="6" t="s">
        <v>541</v>
      </c>
    </row>
    <row r="7" spans="1:2" ht="13.5" thickBot="1" x14ac:dyDescent="0.25">
      <c r="A7" s="8"/>
      <c r="B7" s="19" t="s">
        <v>542</v>
      </c>
    </row>
    <row r="8" spans="1:2" ht="13.5" thickBot="1" x14ac:dyDescent="0.25"/>
    <row r="9" spans="1:2" x14ac:dyDescent="0.2">
      <c r="A9" s="135" t="s">
        <v>69</v>
      </c>
      <c r="B9" s="136" t="s">
        <v>543</v>
      </c>
    </row>
    <row r="10" spans="1:2" x14ac:dyDescent="0.2">
      <c r="A10" s="3" t="s">
        <v>537</v>
      </c>
      <c r="B10" s="6" t="s">
        <v>544</v>
      </c>
    </row>
    <row r="11" spans="1:2" x14ac:dyDescent="0.2">
      <c r="A11" s="3"/>
      <c r="B11" s="6" t="s">
        <v>545</v>
      </c>
    </row>
    <row r="12" spans="1:2" x14ac:dyDescent="0.2">
      <c r="A12" s="3"/>
      <c r="B12" s="6" t="s">
        <v>546</v>
      </c>
    </row>
    <row r="13" spans="1:2" x14ac:dyDescent="0.2">
      <c r="A13" s="3"/>
      <c r="B13" s="6" t="s">
        <v>470</v>
      </c>
    </row>
    <row r="14" spans="1:2" ht="13.5" thickBot="1" x14ac:dyDescent="0.25">
      <c r="A14" s="8"/>
      <c r="B14" s="19" t="s">
        <v>547</v>
      </c>
    </row>
    <row r="15" spans="1:2" ht="13.5" thickBot="1" x14ac:dyDescent="0.25"/>
    <row r="16" spans="1:2" x14ac:dyDescent="0.2">
      <c r="A16" s="135" t="s">
        <v>344</v>
      </c>
      <c r="B16" s="136" t="s">
        <v>548</v>
      </c>
    </row>
    <row r="17" spans="1:2" ht="13.5" thickBot="1" x14ac:dyDescent="0.25">
      <c r="A17" s="8" t="s">
        <v>537</v>
      </c>
      <c r="B17" s="19" t="s">
        <v>549</v>
      </c>
    </row>
    <row r="18" spans="1:2" ht="13.5" thickBot="1" x14ac:dyDescent="0.25"/>
    <row r="19" spans="1:2" x14ac:dyDescent="0.2">
      <c r="A19" s="135" t="s">
        <v>347</v>
      </c>
      <c r="B19" s="136" t="s">
        <v>550</v>
      </c>
    </row>
    <row r="20" spans="1:2" ht="13.5" thickBot="1" x14ac:dyDescent="0.25">
      <c r="A20" s="8" t="s">
        <v>537</v>
      </c>
      <c r="B20" s="19" t="s">
        <v>551</v>
      </c>
    </row>
    <row r="21" spans="1:2" ht="13.5" thickBot="1" x14ac:dyDescent="0.25"/>
    <row r="22" spans="1:2" x14ac:dyDescent="0.2">
      <c r="A22" s="135" t="s">
        <v>349</v>
      </c>
      <c r="B22" s="136" t="s">
        <v>552</v>
      </c>
    </row>
    <row r="23" spans="1:2" x14ac:dyDescent="0.2">
      <c r="A23" s="3" t="s">
        <v>553</v>
      </c>
      <c r="B23" s="6" t="s">
        <v>554</v>
      </c>
    </row>
    <row r="24" spans="1:2" x14ac:dyDescent="0.2">
      <c r="A24" s="3"/>
      <c r="B24" s="6" t="s">
        <v>555</v>
      </c>
    </row>
    <row r="25" spans="1:2" x14ac:dyDescent="0.2">
      <c r="A25" s="3"/>
      <c r="B25" s="6" t="s">
        <v>556</v>
      </c>
    </row>
    <row r="26" spans="1:2" ht="13.5" thickBot="1" x14ac:dyDescent="0.25">
      <c r="A26" s="8"/>
      <c r="B26" s="19" t="s">
        <v>557</v>
      </c>
    </row>
    <row r="41" spans="1:1" x14ac:dyDescent="0.2">
      <c r="A41" s="2"/>
    </row>
  </sheetData>
  <sheetProtection algorithmName="SHA-512" hashValue="K4tE2Om1At6u4vnu16ugA8/fBnSTTvfPkV2Lb6MTPSt9grKS2rl4VOIz3aRaqz20rTRJZ1Rx1taOyRuwPd8lbw==" saltValue="KorcSofu1bfw2pfP63QnfA==" spinCount="100000" sheet="1" objects="1" scenarios="1" selectLockedCells="1"/>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D7A6E-4E7E-4282-8856-BC3323651FAA}">
  <sheetPr>
    <tabColor rgb="FFFFC000"/>
  </sheetPr>
  <dimension ref="A1:B149"/>
  <sheetViews>
    <sheetView workbookViewId="0">
      <selection activeCell="D25" sqref="D25"/>
    </sheetView>
  </sheetViews>
  <sheetFormatPr baseColWidth="10" defaultColWidth="11" defaultRowHeight="12.75" x14ac:dyDescent="0.2"/>
  <cols>
    <col min="1" max="1" width="37" style="139" bestFit="1" customWidth="1"/>
    <col min="2" max="2" width="129.25" style="139" customWidth="1"/>
    <col min="3" max="16384" width="11" style="139"/>
  </cols>
  <sheetData>
    <row r="1" spans="1:2" x14ac:dyDescent="0.2">
      <c r="A1" s="137" t="s">
        <v>74</v>
      </c>
      <c r="B1" s="138" t="s">
        <v>558</v>
      </c>
    </row>
    <row r="2" spans="1:2" ht="51" x14ac:dyDescent="0.2">
      <c r="A2" s="25" t="s">
        <v>559</v>
      </c>
      <c r="B2" s="21" t="s">
        <v>560</v>
      </c>
    </row>
    <row r="3" spans="1:2" x14ac:dyDescent="0.2">
      <c r="A3" s="23"/>
      <c r="B3" s="26"/>
    </row>
    <row r="4" spans="1:2" x14ac:dyDescent="0.2">
      <c r="A4" s="25" t="s">
        <v>537</v>
      </c>
      <c r="B4" s="22" t="s">
        <v>561</v>
      </c>
    </row>
    <row r="5" spans="1:2" x14ac:dyDescent="0.2">
      <c r="A5" s="25"/>
      <c r="B5" s="22" t="s">
        <v>562</v>
      </c>
    </row>
    <row r="6" spans="1:2" x14ac:dyDescent="0.2">
      <c r="A6" s="23"/>
      <c r="B6" s="22" t="s">
        <v>563</v>
      </c>
    </row>
    <row r="7" spans="1:2" x14ac:dyDescent="0.2">
      <c r="A7" s="23"/>
      <c r="B7" s="22" t="s">
        <v>564</v>
      </c>
    </row>
    <row r="8" spans="1:2" x14ac:dyDescent="0.2">
      <c r="A8" s="23"/>
      <c r="B8" s="22" t="s">
        <v>565</v>
      </c>
    </row>
    <row r="9" spans="1:2" x14ac:dyDescent="0.2">
      <c r="A9" s="23"/>
      <c r="B9" s="22" t="s">
        <v>566</v>
      </c>
    </row>
    <row r="10" spans="1:2" x14ac:dyDescent="0.2">
      <c r="A10" s="23"/>
      <c r="B10" s="22" t="s">
        <v>567</v>
      </c>
    </row>
    <row r="11" spans="1:2" x14ac:dyDescent="0.2">
      <c r="A11" s="23"/>
      <c r="B11" s="22" t="s">
        <v>568</v>
      </c>
    </row>
    <row r="12" spans="1:2" x14ac:dyDescent="0.2">
      <c r="A12" s="23"/>
      <c r="B12" s="22" t="s">
        <v>569</v>
      </c>
    </row>
    <row r="13" spans="1:2" x14ac:dyDescent="0.2">
      <c r="A13" s="23"/>
      <c r="B13" s="22" t="s">
        <v>570</v>
      </c>
    </row>
    <row r="14" spans="1:2" x14ac:dyDescent="0.2">
      <c r="A14" s="23"/>
      <c r="B14" s="22" t="s">
        <v>571</v>
      </c>
    </row>
    <row r="15" spans="1:2" x14ac:dyDescent="0.2">
      <c r="A15" s="23"/>
      <c r="B15" s="22" t="s">
        <v>572</v>
      </c>
    </row>
    <row r="16" spans="1:2" x14ac:dyDescent="0.2">
      <c r="A16" s="23"/>
      <c r="B16" s="22" t="s">
        <v>573</v>
      </c>
    </row>
    <row r="17" spans="1:2" x14ac:dyDescent="0.2">
      <c r="A17" s="23"/>
      <c r="B17" s="22" t="s">
        <v>574</v>
      </c>
    </row>
    <row r="18" spans="1:2" x14ac:dyDescent="0.2">
      <c r="A18" s="23"/>
      <c r="B18" s="22" t="s">
        <v>575</v>
      </c>
    </row>
    <row r="19" spans="1:2" x14ac:dyDescent="0.2">
      <c r="A19" s="23"/>
      <c r="B19" s="22"/>
    </row>
    <row r="20" spans="1:2" x14ac:dyDescent="0.2">
      <c r="A20" s="25" t="s">
        <v>576</v>
      </c>
      <c r="B20" s="22" t="s">
        <v>577</v>
      </c>
    </row>
    <row r="21" spans="1:2" x14ac:dyDescent="0.2">
      <c r="A21" s="23"/>
      <c r="B21" s="22" t="s">
        <v>578</v>
      </c>
    </row>
    <row r="22" spans="1:2" x14ac:dyDescent="0.2">
      <c r="A22" s="23"/>
      <c r="B22" s="22" t="s">
        <v>579</v>
      </c>
    </row>
    <row r="23" spans="1:2" x14ac:dyDescent="0.2">
      <c r="A23" s="23"/>
      <c r="B23" s="22" t="s">
        <v>580</v>
      </c>
    </row>
    <row r="24" spans="1:2" x14ac:dyDescent="0.2">
      <c r="A24" s="23"/>
      <c r="B24" s="22" t="s">
        <v>581</v>
      </c>
    </row>
    <row r="25" spans="1:2" x14ac:dyDescent="0.2">
      <c r="A25" s="23"/>
      <c r="B25" s="22"/>
    </row>
    <row r="26" spans="1:2" ht="15.75" customHeight="1" x14ac:dyDescent="0.2">
      <c r="A26" s="25" t="s">
        <v>582</v>
      </c>
      <c r="B26" s="21" t="s">
        <v>583</v>
      </c>
    </row>
    <row r="27" spans="1:2" x14ac:dyDescent="0.2">
      <c r="A27" s="23"/>
      <c r="B27" s="22" t="s">
        <v>584</v>
      </c>
    </row>
    <row r="28" spans="1:2" x14ac:dyDescent="0.2">
      <c r="A28" s="23"/>
      <c r="B28" s="22"/>
    </row>
    <row r="29" spans="1:2" x14ac:dyDescent="0.2">
      <c r="A29" s="25" t="s">
        <v>585</v>
      </c>
      <c r="B29" s="22" t="s">
        <v>586</v>
      </c>
    </row>
    <row r="30" spans="1:2" ht="13.5" thickBot="1" x14ac:dyDescent="0.25">
      <c r="A30" s="27"/>
      <c r="B30" s="24"/>
    </row>
    <row r="31" spans="1:2" ht="13.5" thickBot="1" x14ac:dyDescent="0.25"/>
    <row r="32" spans="1:2" x14ac:dyDescent="0.2">
      <c r="A32" s="137" t="s">
        <v>79</v>
      </c>
      <c r="B32" s="138" t="s">
        <v>80</v>
      </c>
    </row>
    <row r="33" spans="1:2" x14ac:dyDescent="0.2">
      <c r="A33" s="25" t="s">
        <v>559</v>
      </c>
      <c r="B33" s="21" t="s">
        <v>587</v>
      </c>
    </row>
    <row r="34" spans="1:2" x14ac:dyDescent="0.2">
      <c r="A34" s="23"/>
      <c r="B34" s="26"/>
    </row>
    <row r="35" spans="1:2" x14ac:dyDescent="0.2">
      <c r="A35" s="25" t="s">
        <v>537</v>
      </c>
      <c r="B35" s="22" t="s">
        <v>588</v>
      </c>
    </row>
    <row r="36" spans="1:2" x14ac:dyDescent="0.2">
      <c r="A36" s="25"/>
      <c r="B36" s="22" t="s">
        <v>589</v>
      </c>
    </row>
    <row r="37" spans="1:2" x14ac:dyDescent="0.2">
      <c r="A37" s="23"/>
      <c r="B37" s="22" t="s">
        <v>590</v>
      </c>
    </row>
    <row r="38" spans="1:2" x14ac:dyDescent="0.2">
      <c r="A38" s="23"/>
      <c r="B38" s="22" t="s">
        <v>591</v>
      </c>
    </row>
    <row r="39" spans="1:2" x14ac:dyDescent="0.2">
      <c r="A39" s="23"/>
      <c r="B39" s="22" t="s">
        <v>592</v>
      </c>
    </row>
    <row r="40" spans="1:2" x14ac:dyDescent="0.2">
      <c r="A40" s="23"/>
      <c r="B40" s="22"/>
    </row>
    <row r="41" spans="1:2" x14ac:dyDescent="0.2">
      <c r="A41" s="25" t="s">
        <v>585</v>
      </c>
      <c r="B41" s="22" t="s">
        <v>586</v>
      </c>
    </row>
    <row r="42" spans="1:2" ht="13.5" thickBot="1" x14ac:dyDescent="0.25">
      <c r="A42" s="27"/>
      <c r="B42" s="24"/>
    </row>
    <row r="43" spans="1:2" ht="13.5" thickBot="1" x14ac:dyDescent="0.25"/>
    <row r="44" spans="1:2" x14ac:dyDescent="0.2">
      <c r="A44" s="137" t="s">
        <v>82</v>
      </c>
      <c r="B44" s="138" t="s">
        <v>83</v>
      </c>
    </row>
    <row r="45" spans="1:2" x14ac:dyDescent="0.2">
      <c r="A45" s="25" t="s">
        <v>559</v>
      </c>
      <c r="B45" s="21" t="s">
        <v>593</v>
      </c>
    </row>
    <row r="46" spans="1:2" x14ac:dyDescent="0.2">
      <c r="A46" s="23"/>
      <c r="B46" s="26"/>
    </row>
    <row r="47" spans="1:2" x14ac:dyDescent="0.2">
      <c r="A47" s="25" t="s">
        <v>537</v>
      </c>
      <c r="B47" s="22" t="s">
        <v>594</v>
      </c>
    </row>
    <row r="48" spans="1:2" x14ac:dyDescent="0.2">
      <c r="A48" s="25"/>
      <c r="B48" s="22" t="s">
        <v>595</v>
      </c>
    </row>
    <row r="49" spans="1:2" x14ac:dyDescent="0.2">
      <c r="A49" s="23"/>
      <c r="B49" s="22" t="s">
        <v>596</v>
      </c>
    </row>
    <row r="50" spans="1:2" x14ac:dyDescent="0.2">
      <c r="A50" s="23"/>
      <c r="B50" s="22" t="s">
        <v>597</v>
      </c>
    </row>
    <row r="51" spans="1:2" x14ac:dyDescent="0.2">
      <c r="A51" s="23"/>
      <c r="B51" s="22" t="s">
        <v>598</v>
      </c>
    </row>
    <row r="52" spans="1:2" x14ac:dyDescent="0.2">
      <c r="A52" s="23"/>
      <c r="B52" s="22"/>
    </row>
    <row r="53" spans="1:2" x14ac:dyDescent="0.2">
      <c r="A53" s="25" t="s">
        <v>585</v>
      </c>
      <c r="B53" s="22" t="s">
        <v>586</v>
      </c>
    </row>
    <row r="54" spans="1:2" ht="13.5" thickBot="1" x14ac:dyDescent="0.25">
      <c r="A54" s="27"/>
      <c r="B54" s="24"/>
    </row>
    <row r="55" spans="1:2" ht="13.5" thickBot="1" x14ac:dyDescent="0.25"/>
    <row r="56" spans="1:2" x14ac:dyDescent="0.2">
      <c r="A56" s="137" t="s">
        <v>93</v>
      </c>
      <c r="B56" s="138" t="s">
        <v>94</v>
      </c>
    </row>
    <row r="57" spans="1:2" ht="38.25" x14ac:dyDescent="0.2">
      <c r="A57" s="25" t="s">
        <v>559</v>
      </c>
      <c r="B57" s="21" t="s">
        <v>599</v>
      </c>
    </row>
    <row r="58" spans="1:2" x14ac:dyDescent="0.2">
      <c r="A58" s="23"/>
      <c r="B58" s="26"/>
    </row>
    <row r="59" spans="1:2" x14ac:dyDescent="0.2">
      <c r="A59" s="25" t="s">
        <v>600</v>
      </c>
      <c r="B59" s="22" t="s">
        <v>601</v>
      </c>
    </row>
    <row r="60" spans="1:2" x14ac:dyDescent="0.2">
      <c r="A60" s="23"/>
      <c r="B60" s="22" t="s">
        <v>602</v>
      </c>
    </row>
    <row r="61" spans="1:2" x14ac:dyDescent="0.2">
      <c r="A61" s="140"/>
      <c r="B61" s="22"/>
    </row>
    <row r="62" spans="1:2" x14ac:dyDescent="0.2">
      <c r="A62" s="25" t="s">
        <v>603</v>
      </c>
      <c r="B62" s="22" t="s">
        <v>604</v>
      </c>
    </row>
    <row r="63" spans="1:2" x14ac:dyDescent="0.2">
      <c r="A63" s="23"/>
      <c r="B63" s="22" t="s">
        <v>605</v>
      </c>
    </row>
    <row r="64" spans="1:2" x14ac:dyDescent="0.2">
      <c r="A64" s="23"/>
      <c r="B64" s="92" t="s">
        <v>606</v>
      </c>
    </row>
    <row r="65" spans="1:2" x14ac:dyDescent="0.2">
      <c r="A65" s="23"/>
      <c r="B65" s="91" t="s">
        <v>607</v>
      </c>
    </row>
    <row r="66" spans="1:2" x14ac:dyDescent="0.2">
      <c r="A66" s="23"/>
      <c r="B66" s="91" t="s">
        <v>608</v>
      </c>
    </row>
    <row r="67" spans="1:2" x14ac:dyDescent="0.2">
      <c r="A67" s="23"/>
      <c r="B67" s="91" t="s">
        <v>609</v>
      </c>
    </row>
    <row r="68" spans="1:2" x14ac:dyDescent="0.2">
      <c r="A68" s="23"/>
      <c r="B68" s="91" t="s">
        <v>610</v>
      </c>
    </row>
    <row r="69" spans="1:2" x14ac:dyDescent="0.2">
      <c r="A69" s="23"/>
      <c r="B69" s="91" t="s">
        <v>611</v>
      </c>
    </row>
    <row r="70" spans="1:2" x14ac:dyDescent="0.2">
      <c r="A70" s="23"/>
      <c r="B70" s="91" t="s">
        <v>612</v>
      </c>
    </row>
    <row r="71" spans="1:2" x14ac:dyDescent="0.2">
      <c r="A71" s="23"/>
      <c r="B71" s="91" t="s">
        <v>613</v>
      </c>
    </row>
    <row r="72" spans="1:2" x14ac:dyDescent="0.2">
      <c r="A72" s="23"/>
      <c r="B72" s="22"/>
    </row>
    <row r="73" spans="1:2" x14ac:dyDescent="0.2">
      <c r="A73" s="23"/>
      <c r="B73" s="22" t="s">
        <v>614</v>
      </c>
    </row>
    <row r="74" spans="1:2" ht="13.5" thickBot="1" x14ac:dyDescent="0.25">
      <c r="A74" s="23"/>
      <c r="B74" s="22"/>
    </row>
    <row r="75" spans="1:2" x14ac:dyDescent="0.2">
      <c r="A75" s="148" t="s">
        <v>93</v>
      </c>
      <c r="B75" s="149" t="s">
        <v>615</v>
      </c>
    </row>
    <row r="76" spans="1:2" x14ac:dyDescent="0.2">
      <c r="A76" s="150"/>
      <c r="B76" s="151" t="s">
        <v>616</v>
      </c>
    </row>
    <row r="77" spans="1:2" x14ac:dyDescent="0.2">
      <c r="A77" s="150"/>
      <c r="B77" s="151" t="s">
        <v>617</v>
      </c>
    </row>
    <row r="78" spans="1:2" ht="13.5" thickBot="1" x14ac:dyDescent="0.25">
      <c r="A78" s="152"/>
      <c r="B78" s="153"/>
    </row>
    <row r="79" spans="1:2" x14ac:dyDescent="0.2">
      <c r="A79" s="148" t="s">
        <v>93</v>
      </c>
      <c r="B79" s="149" t="s">
        <v>618</v>
      </c>
    </row>
    <row r="80" spans="1:2" x14ac:dyDescent="0.2">
      <c r="A80" s="150"/>
      <c r="B80" s="151" t="s">
        <v>619</v>
      </c>
    </row>
    <row r="81" spans="1:2" x14ac:dyDescent="0.2">
      <c r="A81" s="150"/>
      <c r="B81" s="151" t="s">
        <v>620</v>
      </c>
    </row>
    <row r="82" spans="1:2" x14ac:dyDescent="0.2">
      <c r="A82" s="150"/>
      <c r="B82" s="151" t="s">
        <v>621</v>
      </c>
    </row>
    <row r="83" spans="1:2" ht="13.5" thickBot="1" x14ac:dyDescent="0.25">
      <c r="A83" s="152"/>
      <c r="B83" s="153"/>
    </row>
    <row r="84" spans="1:2" x14ac:dyDescent="0.2">
      <c r="A84" s="148" t="s">
        <v>93</v>
      </c>
      <c r="B84" s="149" t="s">
        <v>622</v>
      </c>
    </row>
    <row r="85" spans="1:2" x14ac:dyDescent="0.2">
      <c r="A85" s="150"/>
      <c r="B85" s="151" t="s">
        <v>623</v>
      </c>
    </row>
    <row r="86" spans="1:2" x14ac:dyDescent="0.2">
      <c r="A86" s="150"/>
      <c r="B86" s="151" t="s">
        <v>624</v>
      </c>
    </row>
    <row r="87" spans="1:2" ht="13.5" thickBot="1" x14ac:dyDescent="0.25">
      <c r="A87" s="152"/>
      <c r="B87" s="154" t="s">
        <v>621</v>
      </c>
    </row>
    <row r="88" spans="1:2" x14ac:dyDescent="0.2">
      <c r="A88" s="23"/>
      <c r="B88" s="22"/>
    </row>
    <row r="89" spans="1:2" x14ac:dyDescent="0.2">
      <c r="A89" s="25" t="s">
        <v>585</v>
      </c>
      <c r="B89" s="22" t="s">
        <v>625</v>
      </c>
    </row>
    <row r="90" spans="1:2" ht="13.5" thickBot="1" x14ac:dyDescent="0.25">
      <c r="A90" s="27"/>
      <c r="B90" s="24"/>
    </row>
    <row r="91" spans="1:2" ht="13.5" thickBot="1" x14ac:dyDescent="0.25"/>
    <row r="92" spans="1:2" x14ac:dyDescent="0.2">
      <c r="A92" s="137" t="s">
        <v>361</v>
      </c>
      <c r="B92" s="138" t="s">
        <v>362</v>
      </c>
    </row>
    <row r="93" spans="1:2" ht="25.5" x14ac:dyDescent="0.2">
      <c r="A93" s="25" t="s">
        <v>559</v>
      </c>
      <c r="B93" s="21" t="s">
        <v>626</v>
      </c>
    </row>
    <row r="94" spans="1:2" x14ac:dyDescent="0.2">
      <c r="A94" s="23"/>
      <c r="B94" s="26"/>
    </row>
    <row r="95" spans="1:2" x14ac:dyDescent="0.2">
      <c r="A95" s="25" t="s">
        <v>537</v>
      </c>
      <c r="B95" s="22" t="s">
        <v>627</v>
      </c>
    </row>
    <row r="96" spans="1:2" x14ac:dyDescent="0.2">
      <c r="A96" s="25"/>
      <c r="B96" s="22" t="s">
        <v>628</v>
      </c>
    </row>
    <row r="97" spans="1:2" x14ac:dyDescent="0.2">
      <c r="A97" s="23"/>
      <c r="B97" s="22" t="s">
        <v>629</v>
      </c>
    </row>
    <row r="98" spans="1:2" x14ac:dyDescent="0.2">
      <c r="A98" s="23"/>
      <c r="B98" s="22" t="s">
        <v>630</v>
      </c>
    </row>
    <row r="99" spans="1:2" x14ac:dyDescent="0.2">
      <c r="A99" s="23"/>
      <c r="B99" s="22" t="s">
        <v>631</v>
      </c>
    </row>
    <row r="100" spans="1:2" x14ac:dyDescent="0.2">
      <c r="A100" s="23"/>
      <c r="B100" s="22" t="s">
        <v>632</v>
      </c>
    </row>
    <row r="101" spans="1:2" x14ac:dyDescent="0.2">
      <c r="A101" s="23"/>
      <c r="B101" s="22" t="s">
        <v>633</v>
      </c>
    </row>
    <row r="102" spans="1:2" x14ac:dyDescent="0.2">
      <c r="A102" s="23"/>
      <c r="B102" s="22" t="s">
        <v>634</v>
      </c>
    </row>
    <row r="103" spans="1:2" x14ac:dyDescent="0.2">
      <c r="A103" s="23"/>
      <c r="B103" s="22"/>
    </row>
    <row r="104" spans="1:2" x14ac:dyDescent="0.2">
      <c r="A104" s="25" t="s">
        <v>635</v>
      </c>
      <c r="B104" s="22" t="s">
        <v>636</v>
      </c>
    </row>
    <row r="105" spans="1:2" x14ac:dyDescent="0.2">
      <c r="A105" s="23"/>
      <c r="B105" s="22" t="s">
        <v>637</v>
      </c>
    </row>
    <row r="106" spans="1:2" x14ac:dyDescent="0.2">
      <c r="A106" s="23"/>
      <c r="B106" s="22" t="s">
        <v>638</v>
      </c>
    </row>
    <row r="107" spans="1:2" x14ac:dyDescent="0.2">
      <c r="A107" s="23"/>
      <c r="B107" s="22" t="s">
        <v>639</v>
      </c>
    </row>
    <row r="108" spans="1:2" x14ac:dyDescent="0.2">
      <c r="A108" s="23"/>
      <c r="B108" s="22"/>
    </row>
    <row r="109" spans="1:2" x14ac:dyDescent="0.2">
      <c r="A109" s="23"/>
      <c r="B109" s="155" t="s">
        <v>640</v>
      </c>
    </row>
    <row r="110" spans="1:2" x14ac:dyDescent="0.2">
      <c r="A110" s="23"/>
      <c r="B110" s="22"/>
    </row>
    <row r="111" spans="1:2" x14ac:dyDescent="0.2">
      <c r="A111" s="25" t="s">
        <v>585</v>
      </c>
      <c r="B111" s="22" t="s">
        <v>641</v>
      </c>
    </row>
    <row r="112" spans="1:2" ht="13.5" thickBot="1" x14ac:dyDescent="0.25">
      <c r="A112" s="27"/>
      <c r="B112" s="24"/>
    </row>
    <row r="113" spans="1:2" ht="13.5" thickBot="1" x14ac:dyDescent="0.25"/>
    <row r="114" spans="1:2" x14ac:dyDescent="0.2">
      <c r="A114" s="137" t="s">
        <v>76</v>
      </c>
      <c r="B114" s="138" t="s">
        <v>363</v>
      </c>
    </row>
    <row r="115" spans="1:2" x14ac:dyDescent="0.2">
      <c r="A115" s="25" t="s">
        <v>559</v>
      </c>
      <c r="B115" s="21" t="s">
        <v>642</v>
      </c>
    </row>
    <row r="116" spans="1:2" x14ac:dyDescent="0.2">
      <c r="A116" s="23"/>
      <c r="B116" s="26"/>
    </row>
    <row r="117" spans="1:2" x14ac:dyDescent="0.2">
      <c r="A117" s="25" t="s">
        <v>537</v>
      </c>
      <c r="B117" s="22" t="s">
        <v>643</v>
      </c>
    </row>
    <row r="118" spans="1:2" x14ac:dyDescent="0.2">
      <c r="A118" s="25"/>
      <c r="B118" s="22" t="s">
        <v>644</v>
      </c>
    </row>
    <row r="119" spans="1:2" x14ac:dyDescent="0.2">
      <c r="A119" s="23"/>
      <c r="B119" s="22" t="s">
        <v>645</v>
      </c>
    </row>
    <row r="120" spans="1:2" x14ac:dyDescent="0.2">
      <c r="A120" s="23"/>
      <c r="B120" s="22" t="s">
        <v>646</v>
      </c>
    </row>
    <row r="121" spans="1:2" x14ac:dyDescent="0.2">
      <c r="A121" s="23"/>
      <c r="B121" s="22"/>
    </row>
    <row r="122" spans="1:2" x14ac:dyDescent="0.2">
      <c r="A122" s="25" t="s">
        <v>585</v>
      </c>
      <c r="B122" s="22" t="s">
        <v>647</v>
      </c>
    </row>
    <row r="123" spans="1:2" ht="13.5" thickBot="1" x14ac:dyDescent="0.25">
      <c r="A123" s="27"/>
      <c r="B123" s="24"/>
    </row>
    <row r="124" spans="1:2" ht="13.5" thickBot="1" x14ac:dyDescent="0.25"/>
    <row r="125" spans="1:2" x14ac:dyDescent="0.2">
      <c r="A125" s="137" t="s">
        <v>364</v>
      </c>
      <c r="B125" s="138" t="s">
        <v>365</v>
      </c>
    </row>
    <row r="126" spans="1:2" x14ac:dyDescent="0.2">
      <c r="A126" s="25" t="s">
        <v>559</v>
      </c>
      <c r="B126" s="21" t="s">
        <v>648</v>
      </c>
    </row>
    <row r="127" spans="1:2" x14ac:dyDescent="0.2">
      <c r="A127" s="23"/>
      <c r="B127" s="26"/>
    </row>
    <row r="128" spans="1:2" x14ac:dyDescent="0.2">
      <c r="A128" s="25" t="s">
        <v>537</v>
      </c>
      <c r="B128" s="22" t="s">
        <v>649</v>
      </c>
    </row>
    <row r="129" spans="1:2" x14ac:dyDescent="0.2">
      <c r="A129" s="25"/>
      <c r="B129" s="22" t="s">
        <v>650</v>
      </c>
    </row>
    <row r="130" spans="1:2" x14ac:dyDescent="0.2">
      <c r="A130" s="23"/>
      <c r="B130" s="22" t="s">
        <v>651</v>
      </c>
    </row>
    <row r="131" spans="1:2" x14ac:dyDescent="0.2">
      <c r="A131" s="23"/>
      <c r="B131" s="22"/>
    </row>
    <row r="132" spans="1:2" x14ac:dyDescent="0.2">
      <c r="A132" s="25" t="s">
        <v>585</v>
      </c>
      <c r="B132" s="22" t="s">
        <v>586</v>
      </c>
    </row>
    <row r="133" spans="1:2" ht="13.5" thickBot="1" x14ac:dyDescent="0.25">
      <c r="A133" s="27"/>
      <c r="B133" s="24"/>
    </row>
    <row r="134" spans="1:2" ht="13.5" thickBot="1" x14ac:dyDescent="0.25"/>
    <row r="135" spans="1:2" x14ac:dyDescent="0.2">
      <c r="A135" s="137" t="s">
        <v>652</v>
      </c>
      <c r="B135" s="138" t="s">
        <v>653</v>
      </c>
    </row>
    <row r="136" spans="1:2" x14ac:dyDescent="0.2">
      <c r="A136" s="25" t="s">
        <v>559</v>
      </c>
      <c r="B136" s="21" t="s">
        <v>654</v>
      </c>
    </row>
    <row r="137" spans="1:2" x14ac:dyDescent="0.2">
      <c r="A137" s="25"/>
      <c r="B137" s="21" t="s">
        <v>655</v>
      </c>
    </row>
    <row r="138" spans="1:2" x14ac:dyDescent="0.2">
      <c r="A138" s="25"/>
      <c r="B138" s="21" t="s">
        <v>656</v>
      </c>
    </row>
    <row r="139" spans="1:2" x14ac:dyDescent="0.2">
      <c r="A139" s="23"/>
      <c r="B139" s="26"/>
    </row>
    <row r="140" spans="1:2" x14ac:dyDescent="0.2">
      <c r="A140" s="25" t="s">
        <v>537</v>
      </c>
      <c r="B140" s="22" t="s">
        <v>657</v>
      </c>
    </row>
    <row r="141" spans="1:2" x14ac:dyDescent="0.2">
      <c r="A141" s="25"/>
      <c r="B141" s="22" t="s">
        <v>658</v>
      </c>
    </row>
    <row r="142" spans="1:2" x14ac:dyDescent="0.2">
      <c r="A142" s="23"/>
      <c r="B142" s="22" t="s">
        <v>659</v>
      </c>
    </row>
    <row r="143" spans="1:2" x14ac:dyDescent="0.2">
      <c r="A143" s="23"/>
      <c r="B143" s="22" t="s">
        <v>660</v>
      </c>
    </row>
    <row r="144" spans="1:2" x14ac:dyDescent="0.2">
      <c r="A144" s="23"/>
      <c r="B144" s="22" t="s">
        <v>661</v>
      </c>
    </row>
    <row r="145" spans="1:2" x14ac:dyDescent="0.2">
      <c r="A145" s="23"/>
      <c r="B145" s="22" t="s">
        <v>662</v>
      </c>
    </row>
    <row r="146" spans="1:2" x14ac:dyDescent="0.2">
      <c r="A146" s="23"/>
      <c r="B146" s="22" t="s">
        <v>663</v>
      </c>
    </row>
    <row r="147" spans="1:2" x14ac:dyDescent="0.2">
      <c r="A147" s="23"/>
      <c r="B147" s="22"/>
    </row>
    <row r="148" spans="1:2" x14ac:dyDescent="0.2">
      <c r="A148" s="25" t="s">
        <v>585</v>
      </c>
      <c r="B148" s="22" t="s">
        <v>664</v>
      </c>
    </row>
    <row r="149" spans="1:2" ht="13.5" thickBot="1" x14ac:dyDescent="0.25">
      <c r="A149" s="27"/>
      <c r="B149" s="24"/>
    </row>
  </sheetData>
  <sheetProtection algorithmName="SHA-512" hashValue="cJTWGt5wAPJ/3BdKVZNPKV8kgdCr+us2Qh278yqsbFZBa1TPdUaUjQQILcbg/qbQUt+H/8ygXsZnuF8Xv4wLsQ==" saltValue="D26/l32zW+uxyiD16HyaPA==" spinCount="100000" sheet="1" objects="1" scenarios="1" selectLockedCells="1"/>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B42A2-DE5A-49BA-AABD-35E72BBD6C80}">
  <sheetPr>
    <tabColor rgb="FFFFC000"/>
  </sheetPr>
  <dimension ref="A1:E251"/>
  <sheetViews>
    <sheetView workbookViewId="0">
      <selection activeCell="E8" sqref="E8"/>
    </sheetView>
  </sheetViews>
  <sheetFormatPr baseColWidth="10" defaultColWidth="11" defaultRowHeight="12.75" x14ac:dyDescent="0.2"/>
  <cols>
    <col min="1" max="1" width="16.625" style="134" bestFit="1" customWidth="1"/>
    <col min="2" max="2" width="100.75" style="134" customWidth="1"/>
    <col min="3" max="3" width="3.125" style="134" customWidth="1"/>
    <col min="4" max="4" width="21.75" style="134" customWidth="1"/>
    <col min="5" max="5" width="54.25" style="134" customWidth="1"/>
    <col min="6" max="16384" width="11" style="134"/>
  </cols>
  <sheetData>
    <row r="1" spans="1:5" x14ac:dyDescent="0.2">
      <c r="A1" s="137"/>
      <c r="B1" s="138" t="s">
        <v>665</v>
      </c>
    </row>
    <row r="2" spans="1:5" x14ac:dyDescent="0.2">
      <c r="A2" s="25" t="s">
        <v>559</v>
      </c>
      <c r="B2" s="22" t="s">
        <v>666</v>
      </c>
    </row>
    <row r="3" spans="1:5" x14ac:dyDescent="0.2">
      <c r="A3" s="25"/>
      <c r="B3" s="22"/>
    </row>
    <row r="4" spans="1:5" x14ac:dyDescent="0.2">
      <c r="A4" s="25" t="s">
        <v>667</v>
      </c>
      <c r="B4" s="22" t="s">
        <v>668</v>
      </c>
    </row>
    <row r="5" spans="1:5" x14ac:dyDescent="0.2">
      <c r="A5" s="25"/>
      <c r="B5" s="22" t="s">
        <v>669</v>
      </c>
    </row>
    <row r="6" spans="1:5" x14ac:dyDescent="0.2">
      <c r="A6" s="25"/>
      <c r="B6" s="22"/>
    </row>
    <row r="7" spans="1:5" x14ac:dyDescent="0.2">
      <c r="A7" s="25" t="s">
        <v>670</v>
      </c>
      <c r="B7" s="22" t="s">
        <v>671</v>
      </c>
    </row>
    <row r="8" spans="1:5" x14ac:dyDescent="0.2">
      <c r="A8" s="25"/>
      <c r="B8" s="22"/>
    </row>
    <row r="9" spans="1:5" x14ac:dyDescent="0.2">
      <c r="A9" s="25" t="s">
        <v>672</v>
      </c>
      <c r="B9" s="22" t="s">
        <v>673</v>
      </c>
    </row>
    <row r="10" spans="1:5" ht="13.5" thickBot="1" x14ac:dyDescent="0.25">
      <c r="A10" s="69"/>
      <c r="B10" s="24"/>
    </row>
    <row r="11" spans="1:5" ht="13.5" thickBot="1" x14ac:dyDescent="0.25">
      <c r="A11" s="29"/>
      <c r="B11" s="116"/>
    </row>
    <row r="12" spans="1:5" ht="13.5" thickBot="1" x14ac:dyDescent="0.25">
      <c r="A12" s="355" t="s">
        <v>378</v>
      </c>
      <c r="B12" s="366"/>
      <c r="D12" s="367" t="s">
        <v>674</v>
      </c>
      <c r="E12" s="368"/>
    </row>
    <row r="13" spans="1:5" s="139" customFormat="1" x14ac:dyDescent="0.2">
      <c r="A13" s="137" t="s">
        <v>106</v>
      </c>
      <c r="B13" s="138" t="s">
        <v>675</v>
      </c>
      <c r="D13" s="369"/>
      <c r="E13" s="370"/>
    </row>
    <row r="14" spans="1:5" s="139" customFormat="1" ht="51" x14ac:dyDescent="0.2">
      <c r="A14" s="25" t="s">
        <v>559</v>
      </c>
      <c r="B14" s="21" t="s">
        <v>676</v>
      </c>
      <c r="D14" s="25" t="s">
        <v>603</v>
      </c>
      <c r="E14" s="21" t="s">
        <v>677</v>
      </c>
    </row>
    <row r="15" spans="1:5" s="139" customFormat="1" x14ac:dyDescent="0.2">
      <c r="A15" s="25"/>
      <c r="B15" s="21"/>
      <c r="D15" s="25" t="s">
        <v>678</v>
      </c>
      <c r="E15" s="22" t="s">
        <v>679</v>
      </c>
    </row>
    <row r="16" spans="1:5" s="139" customFormat="1" x14ac:dyDescent="0.2">
      <c r="A16" s="25" t="s">
        <v>537</v>
      </c>
      <c r="B16" s="22" t="s">
        <v>680</v>
      </c>
      <c r="D16" s="140"/>
      <c r="E16" s="22" t="s">
        <v>681</v>
      </c>
    </row>
    <row r="17" spans="1:5" s="139" customFormat="1" x14ac:dyDescent="0.2">
      <c r="A17" s="25"/>
      <c r="B17" s="22" t="s">
        <v>682</v>
      </c>
      <c r="D17" s="140"/>
      <c r="E17" s="22" t="s">
        <v>683</v>
      </c>
    </row>
    <row r="18" spans="1:5" s="139" customFormat="1" x14ac:dyDescent="0.2">
      <c r="A18" s="23"/>
      <c r="B18" s="22" t="s">
        <v>684</v>
      </c>
      <c r="D18" s="140"/>
      <c r="E18" s="22" t="s">
        <v>685</v>
      </c>
    </row>
    <row r="19" spans="1:5" s="139" customFormat="1" x14ac:dyDescent="0.2">
      <c r="A19" s="23"/>
      <c r="B19" s="22" t="s">
        <v>686</v>
      </c>
      <c r="D19" s="140"/>
      <c r="E19" s="22" t="s">
        <v>687</v>
      </c>
    </row>
    <row r="20" spans="1:5" s="139" customFormat="1" x14ac:dyDescent="0.2">
      <c r="A20" s="23"/>
      <c r="B20" s="22" t="s">
        <v>688</v>
      </c>
      <c r="D20" s="140"/>
      <c r="E20" s="22" t="s">
        <v>689</v>
      </c>
    </row>
    <row r="21" spans="1:5" s="139" customFormat="1" x14ac:dyDescent="0.2">
      <c r="A21" s="23"/>
      <c r="B21" s="22" t="s">
        <v>690</v>
      </c>
      <c r="D21" s="140"/>
      <c r="E21" s="22" t="s">
        <v>691</v>
      </c>
    </row>
    <row r="22" spans="1:5" s="139" customFormat="1" x14ac:dyDescent="0.2">
      <c r="A22" s="23"/>
      <c r="B22" s="22" t="s">
        <v>692</v>
      </c>
      <c r="D22" s="140"/>
      <c r="E22" s="22" t="s">
        <v>693</v>
      </c>
    </row>
    <row r="23" spans="1:5" s="139" customFormat="1" x14ac:dyDescent="0.2">
      <c r="A23" s="23"/>
      <c r="B23" s="22" t="s">
        <v>694</v>
      </c>
      <c r="D23" s="140"/>
      <c r="E23" s="143"/>
    </row>
    <row r="24" spans="1:5" s="139" customFormat="1" x14ac:dyDescent="0.2">
      <c r="A24" s="23"/>
      <c r="B24" s="22" t="s">
        <v>695</v>
      </c>
      <c r="D24" s="140"/>
      <c r="E24" s="143"/>
    </row>
    <row r="25" spans="1:5" s="139" customFormat="1" ht="13.5" thickBot="1" x14ac:dyDescent="0.25">
      <c r="A25" s="23"/>
      <c r="B25" s="22" t="s">
        <v>696</v>
      </c>
      <c r="D25" s="141"/>
      <c r="E25" s="142"/>
    </row>
    <row r="26" spans="1:5" s="139" customFormat="1" ht="13.5" thickBot="1" x14ac:dyDescent="0.25">
      <c r="A26" s="23"/>
      <c r="B26" s="22" t="s">
        <v>697</v>
      </c>
    </row>
    <row r="27" spans="1:5" s="139" customFormat="1" ht="19.5" customHeight="1" thickBot="1" x14ac:dyDescent="0.25">
      <c r="A27" s="23"/>
      <c r="B27" s="22" t="s">
        <v>698</v>
      </c>
      <c r="D27" s="367" t="s">
        <v>699</v>
      </c>
      <c r="E27" s="368"/>
    </row>
    <row r="28" spans="1:5" s="139" customFormat="1" x14ac:dyDescent="0.2">
      <c r="A28" s="23"/>
      <c r="B28" s="22" t="s">
        <v>700</v>
      </c>
      <c r="D28" s="369"/>
      <c r="E28" s="370"/>
    </row>
    <row r="29" spans="1:5" s="139" customFormat="1" ht="14.25" customHeight="1" x14ac:dyDescent="0.2">
      <c r="A29" s="23"/>
      <c r="B29" s="22" t="s">
        <v>701</v>
      </c>
      <c r="D29" s="371" t="s">
        <v>702</v>
      </c>
      <c r="E29" s="372"/>
    </row>
    <row r="30" spans="1:5" s="139" customFormat="1" x14ac:dyDescent="0.2">
      <c r="A30" s="23"/>
      <c r="B30" s="22" t="s">
        <v>565</v>
      </c>
      <c r="D30" s="371"/>
      <c r="E30" s="372"/>
    </row>
    <row r="31" spans="1:5" s="139" customFormat="1" x14ac:dyDescent="0.2">
      <c r="A31" s="23"/>
      <c r="B31" s="22" t="s">
        <v>566</v>
      </c>
      <c r="D31" s="140"/>
      <c r="E31" s="30"/>
    </row>
    <row r="32" spans="1:5" s="139" customFormat="1" x14ac:dyDescent="0.2">
      <c r="A32" s="23"/>
      <c r="B32" s="22" t="s">
        <v>703</v>
      </c>
      <c r="D32" s="25" t="s">
        <v>704</v>
      </c>
      <c r="E32" s="30"/>
    </row>
    <row r="33" spans="1:5" s="139" customFormat="1" x14ac:dyDescent="0.2">
      <c r="A33" s="23"/>
      <c r="B33" s="22" t="s">
        <v>568</v>
      </c>
      <c r="D33" s="25"/>
      <c r="E33" s="30"/>
    </row>
    <row r="34" spans="1:5" s="139" customFormat="1" x14ac:dyDescent="0.2">
      <c r="A34" s="23"/>
      <c r="B34" s="22" t="s">
        <v>705</v>
      </c>
      <c r="D34" s="25" t="s">
        <v>706</v>
      </c>
      <c r="E34" s="30"/>
    </row>
    <row r="35" spans="1:5" s="139" customFormat="1" ht="13.5" thickBot="1" x14ac:dyDescent="0.25">
      <c r="A35" s="23"/>
      <c r="B35" s="22" t="s">
        <v>569</v>
      </c>
      <c r="D35" s="69"/>
      <c r="E35" s="71"/>
    </row>
    <row r="36" spans="1:5" s="139" customFormat="1" x14ac:dyDescent="0.2">
      <c r="A36" s="23"/>
      <c r="B36" s="22"/>
      <c r="D36" s="29"/>
      <c r="E36" s="29"/>
    </row>
    <row r="37" spans="1:5" s="139" customFormat="1" ht="63.75" x14ac:dyDescent="0.2">
      <c r="A37" s="25" t="s">
        <v>582</v>
      </c>
      <c r="B37" s="21" t="s">
        <v>707</v>
      </c>
      <c r="D37" s="29"/>
      <c r="E37" s="29"/>
    </row>
    <row r="38" spans="1:5" s="139" customFormat="1" x14ac:dyDescent="0.2">
      <c r="A38" s="25"/>
      <c r="B38" s="21"/>
      <c r="D38" s="29"/>
      <c r="E38" s="29"/>
    </row>
    <row r="39" spans="1:5" s="139" customFormat="1" ht="25.5" x14ac:dyDescent="0.2">
      <c r="A39" s="25" t="s">
        <v>708</v>
      </c>
      <c r="B39" s="21" t="s">
        <v>709</v>
      </c>
      <c r="D39" s="29"/>
      <c r="E39" s="29"/>
    </row>
    <row r="40" spans="1:5" s="139" customFormat="1" x14ac:dyDescent="0.2">
      <c r="A40" s="25"/>
      <c r="B40" s="21"/>
      <c r="D40" s="29"/>
      <c r="E40" s="29"/>
    </row>
    <row r="41" spans="1:5" s="139" customFormat="1" x14ac:dyDescent="0.2">
      <c r="A41" s="25"/>
      <c r="B41" s="21" t="s">
        <v>710</v>
      </c>
      <c r="D41" s="29"/>
      <c r="E41" s="29"/>
    </row>
    <row r="42" spans="1:5" s="139" customFormat="1" x14ac:dyDescent="0.2">
      <c r="A42" s="23"/>
      <c r="B42" s="22"/>
      <c r="D42" s="29"/>
      <c r="E42" s="29"/>
    </row>
    <row r="43" spans="1:5" s="139" customFormat="1" x14ac:dyDescent="0.2">
      <c r="A43" s="25" t="s">
        <v>585</v>
      </c>
      <c r="B43" s="22" t="s">
        <v>586</v>
      </c>
      <c r="D43" s="29"/>
      <c r="E43" s="29"/>
    </row>
    <row r="44" spans="1:5" s="139" customFormat="1" ht="13.5" thickBot="1" x14ac:dyDescent="0.25">
      <c r="A44" s="27"/>
      <c r="B44" s="24"/>
    </row>
    <row r="45" spans="1:5" ht="13.5" thickBot="1" x14ac:dyDescent="0.25"/>
    <row r="46" spans="1:5" x14ac:dyDescent="0.2">
      <c r="A46" s="137" t="s">
        <v>109</v>
      </c>
      <c r="B46" s="138" t="s">
        <v>711</v>
      </c>
    </row>
    <row r="47" spans="1:5" ht="51" x14ac:dyDescent="0.2">
      <c r="A47" s="25" t="s">
        <v>559</v>
      </c>
      <c r="B47" s="21" t="s">
        <v>712</v>
      </c>
    </row>
    <row r="48" spans="1:5" x14ac:dyDescent="0.2">
      <c r="A48" s="23"/>
      <c r="B48" s="26"/>
    </row>
    <row r="49" spans="1:2" x14ac:dyDescent="0.2">
      <c r="A49" s="25" t="s">
        <v>537</v>
      </c>
      <c r="B49" s="22" t="s">
        <v>713</v>
      </c>
    </row>
    <row r="50" spans="1:2" x14ac:dyDescent="0.2">
      <c r="A50" s="25"/>
      <c r="B50" s="22"/>
    </row>
    <row r="51" spans="1:2" x14ac:dyDescent="0.2">
      <c r="A51" s="25" t="s">
        <v>582</v>
      </c>
      <c r="B51" s="22" t="s">
        <v>713</v>
      </c>
    </row>
    <row r="52" spans="1:2" x14ac:dyDescent="0.2">
      <c r="A52" s="23"/>
      <c r="B52" s="22"/>
    </row>
    <row r="53" spans="1:2" x14ac:dyDescent="0.2">
      <c r="A53" s="25" t="s">
        <v>585</v>
      </c>
      <c r="B53" s="22" t="s">
        <v>586</v>
      </c>
    </row>
    <row r="54" spans="1:2" ht="13.5" thickBot="1" x14ac:dyDescent="0.25">
      <c r="A54" s="27"/>
      <c r="B54" s="24"/>
    </row>
    <row r="55" spans="1:2" ht="13.5" thickBot="1" x14ac:dyDescent="0.25"/>
    <row r="56" spans="1:2" x14ac:dyDescent="0.2">
      <c r="A56" s="137" t="s">
        <v>112</v>
      </c>
      <c r="B56" s="138" t="s">
        <v>714</v>
      </c>
    </row>
    <row r="57" spans="1:2" ht="38.25" x14ac:dyDescent="0.2">
      <c r="A57" s="25" t="s">
        <v>559</v>
      </c>
      <c r="B57" s="21" t="s">
        <v>715</v>
      </c>
    </row>
    <row r="58" spans="1:2" x14ac:dyDescent="0.2">
      <c r="A58" s="23"/>
      <c r="B58" s="26"/>
    </row>
    <row r="59" spans="1:2" x14ac:dyDescent="0.2">
      <c r="A59" s="25" t="s">
        <v>716</v>
      </c>
      <c r="B59" s="22" t="s">
        <v>717</v>
      </c>
    </row>
    <row r="60" spans="1:2" x14ac:dyDescent="0.2">
      <c r="A60" s="25"/>
      <c r="B60" s="22"/>
    </row>
    <row r="61" spans="1:2" x14ac:dyDescent="0.2">
      <c r="A61" s="25" t="s">
        <v>582</v>
      </c>
      <c r="B61" s="22" t="s">
        <v>713</v>
      </c>
    </row>
    <row r="62" spans="1:2" x14ac:dyDescent="0.2">
      <c r="A62" s="23"/>
      <c r="B62" s="22"/>
    </row>
    <row r="63" spans="1:2" x14ac:dyDescent="0.2">
      <c r="A63" s="25" t="s">
        <v>585</v>
      </c>
      <c r="B63" s="22" t="s">
        <v>586</v>
      </c>
    </row>
    <row r="64" spans="1:2" ht="13.5" thickBot="1" x14ac:dyDescent="0.25">
      <c r="A64" s="27"/>
      <c r="B64" s="24"/>
    </row>
    <row r="65" spans="1:2" ht="13.5" thickBot="1" x14ac:dyDescent="0.25">
      <c r="A65" s="28"/>
      <c r="B65" s="116"/>
    </row>
    <row r="66" spans="1:2" x14ac:dyDescent="0.2">
      <c r="A66" s="137" t="s">
        <v>115</v>
      </c>
      <c r="B66" s="138" t="s">
        <v>718</v>
      </c>
    </row>
    <row r="67" spans="1:2" ht="38.25" x14ac:dyDescent="0.2">
      <c r="A67" s="25" t="s">
        <v>559</v>
      </c>
      <c r="B67" s="21" t="s">
        <v>715</v>
      </c>
    </row>
    <row r="68" spans="1:2" x14ac:dyDescent="0.2">
      <c r="A68" s="23"/>
      <c r="B68" s="26"/>
    </row>
    <row r="69" spans="1:2" x14ac:dyDescent="0.2">
      <c r="A69" s="25" t="s">
        <v>716</v>
      </c>
      <c r="B69" s="22" t="s">
        <v>717</v>
      </c>
    </row>
    <row r="70" spans="1:2" x14ac:dyDescent="0.2">
      <c r="A70" s="25"/>
      <c r="B70" s="22"/>
    </row>
    <row r="71" spans="1:2" x14ac:dyDescent="0.2">
      <c r="A71" s="25" t="s">
        <v>582</v>
      </c>
      <c r="B71" s="22" t="s">
        <v>713</v>
      </c>
    </row>
    <row r="72" spans="1:2" x14ac:dyDescent="0.2">
      <c r="A72" s="23"/>
      <c r="B72" s="22"/>
    </row>
    <row r="73" spans="1:2" x14ac:dyDescent="0.2">
      <c r="A73" s="25" t="s">
        <v>585</v>
      </c>
      <c r="B73" s="22" t="s">
        <v>586</v>
      </c>
    </row>
    <row r="74" spans="1:2" ht="13.5" thickBot="1" x14ac:dyDescent="0.25">
      <c r="A74" s="27"/>
      <c r="B74" s="24"/>
    </row>
    <row r="75" spans="1:2" ht="13.5" thickBot="1" x14ac:dyDescent="0.25">
      <c r="A75" s="28"/>
      <c r="B75" s="116"/>
    </row>
    <row r="76" spans="1:2" ht="13.5" thickBot="1" x14ac:dyDescent="0.25">
      <c r="A76" s="355" t="s">
        <v>383</v>
      </c>
      <c r="B76" s="366"/>
    </row>
    <row r="77" spans="1:2" x14ac:dyDescent="0.2">
      <c r="A77" s="137" t="s">
        <v>384</v>
      </c>
      <c r="B77" s="138" t="s">
        <v>719</v>
      </c>
    </row>
    <row r="78" spans="1:2" x14ac:dyDescent="0.2">
      <c r="A78" s="25" t="s">
        <v>559</v>
      </c>
      <c r="B78" s="21" t="s">
        <v>720</v>
      </c>
    </row>
    <row r="79" spans="1:2" x14ac:dyDescent="0.2">
      <c r="A79" s="23"/>
      <c r="B79" s="26"/>
    </row>
    <row r="80" spans="1:2" x14ac:dyDescent="0.2">
      <c r="A80" s="25" t="s">
        <v>537</v>
      </c>
      <c r="B80" s="22" t="s">
        <v>721</v>
      </c>
    </row>
    <row r="81" spans="1:2" x14ac:dyDescent="0.2">
      <c r="A81" s="23"/>
      <c r="B81" s="22"/>
    </row>
    <row r="82" spans="1:2" x14ac:dyDescent="0.2">
      <c r="A82" s="25" t="s">
        <v>585</v>
      </c>
      <c r="B82" s="22" t="s">
        <v>586</v>
      </c>
    </row>
    <row r="83" spans="1:2" ht="13.5" thickBot="1" x14ac:dyDescent="0.25">
      <c r="A83" s="27"/>
      <c r="B83" s="24"/>
    </row>
    <row r="84" spans="1:2" ht="13.5" thickBot="1" x14ac:dyDescent="0.25">
      <c r="A84" s="23"/>
      <c r="B84" s="22"/>
    </row>
    <row r="85" spans="1:2" x14ac:dyDescent="0.2">
      <c r="A85" s="137" t="s">
        <v>386</v>
      </c>
      <c r="B85" s="138" t="s">
        <v>387</v>
      </c>
    </row>
    <row r="86" spans="1:2" x14ac:dyDescent="0.2">
      <c r="A86" s="25" t="s">
        <v>559</v>
      </c>
      <c r="B86" s="21" t="s">
        <v>722</v>
      </c>
    </row>
    <row r="87" spans="1:2" x14ac:dyDescent="0.2">
      <c r="A87" s="25" t="s">
        <v>585</v>
      </c>
      <c r="B87" s="22" t="s">
        <v>723</v>
      </c>
    </row>
    <row r="88" spans="1:2" ht="13.5" thickBot="1" x14ac:dyDescent="0.25">
      <c r="A88" s="27"/>
      <c r="B88" s="24"/>
    </row>
    <row r="89" spans="1:2" ht="13.5" thickBot="1" x14ac:dyDescent="0.25">
      <c r="A89" s="23"/>
      <c r="B89" s="22"/>
    </row>
    <row r="90" spans="1:2" x14ac:dyDescent="0.2">
      <c r="A90" s="137" t="s">
        <v>389</v>
      </c>
      <c r="B90" s="138" t="s">
        <v>390</v>
      </c>
    </row>
    <row r="91" spans="1:2" x14ac:dyDescent="0.2">
      <c r="A91" s="25" t="s">
        <v>559</v>
      </c>
      <c r="B91" s="21" t="s">
        <v>724</v>
      </c>
    </row>
    <row r="92" spans="1:2" x14ac:dyDescent="0.2">
      <c r="A92" s="23"/>
      <c r="B92" s="26"/>
    </row>
    <row r="93" spans="1:2" x14ac:dyDescent="0.2">
      <c r="A93" s="25" t="s">
        <v>537</v>
      </c>
      <c r="B93" s="22" t="s">
        <v>725</v>
      </c>
    </row>
    <row r="94" spans="1:2" x14ac:dyDescent="0.2">
      <c r="A94" s="25"/>
      <c r="B94" s="22" t="s">
        <v>726</v>
      </c>
    </row>
    <row r="95" spans="1:2" x14ac:dyDescent="0.2">
      <c r="A95" s="25"/>
      <c r="B95" s="22" t="s">
        <v>727</v>
      </c>
    </row>
    <row r="96" spans="1:2" x14ac:dyDescent="0.2">
      <c r="A96" s="25"/>
      <c r="B96" s="22" t="s">
        <v>728</v>
      </c>
    </row>
    <row r="97" spans="1:2" x14ac:dyDescent="0.2">
      <c r="A97" s="25"/>
      <c r="B97" s="22" t="s">
        <v>729</v>
      </c>
    </row>
    <row r="98" spans="1:2" x14ac:dyDescent="0.2">
      <c r="A98" s="23"/>
      <c r="B98" s="22"/>
    </row>
    <row r="99" spans="1:2" x14ac:dyDescent="0.2">
      <c r="A99" s="25" t="s">
        <v>585</v>
      </c>
      <c r="B99" s="22" t="s">
        <v>586</v>
      </c>
    </row>
    <row r="100" spans="1:2" ht="13.5" thickBot="1" x14ac:dyDescent="0.25">
      <c r="A100" s="27"/>
      <c r="B100" s="24"/>
    </row>
    <row r="101" spans="1:2" ht="13.5" thickBot="1" x14ac:dyDescent="0.25"/>
    <row r="102" spans="1:2" x14ac:dyDescent="0.2">
      <c r="A102" s="137" t="s">
        <v>391</v>
      </c>
      <c r="B102" s="138" t="s">
        <v>392</v>
      </c>
    </row>
    <row r="103" spans="1:2" x14ac:dyDescent="0.2">
      <c r="A103" s="25" t="s">
        <v>559</v>
      </c>
      <c r="B103" s="21" t="s">
        <v>730</v>
      </c>
    </row>
    <row r="104" spans="1:2" x14ac:dyDescent="0.2">
      <c r="A104" s="23"/>
      <c r="B104" s="26"/>
    </row>
    <row r="105" spans="1:2" x14ac:dyDescent="0.2">
      <c r="A105" s="25" t="s">
        <v>537</v>
      </c>
      <c r="B105" s="22" t="s">
        <v>731</v>
      </c>
    </row>
    <row r="106" spans="1:2" x14ac:dyDescent="0.2">
      <c r="A106" s="25"/>
      <c r="B106" s="22" t="s">
        <v>732</v>
      </c>
    </row>
    <row r="107" spans="1:2" x14ac:dyDescent="0.2">
      <c r="A107" s="25"/>
      <c r="B107" s="22" t="s">
        <v>646</v>
      </c>
    </row>
    <row r="108" spans="1:2" x14ac:dyDescent="0.2">
      <c r="A108" s="25"/>
      <c r="B108" s="22" t="s">
        <v>733</v>
      </c>
    </row>
    <row r="109" spans="1:2" x14ac:dyDescent="0.2">
      <c r="A109" s="25"/>
      <c r="B109" s="22"/>
    </row>
    <row r="110" spans="1:2" x14ac:dyDescent="0.2">
      <c r="A110" s="25" t="s">
        <v>734</v>
      </c>
      <c r="B110" s="22" t="s">
        <v>735</v>
      </c>
    </row>
    <row r="111" spans="1:2" x14ac:dyDescent="0.2">
      <c r="A111" s="25"/>
      <c r="B111" s="22" t="s">
        <v>736</v>
      </c>
    </row>
    <row r="112" spans="1:2" x14ac:dyDescent="0.2">
      <c r="A112" s="25"/>
      <c r="B112" s="22" t="s">
        <v>737</v>
      </c>
    </row>
    <row r="113" spans="1:2" x14ac:dyDescent="0.2">
      <c r="A113" s="25"/>
      <c r="B113" s="22" t="s">
        <v>738</v>
      </c>
    </row>
    <row r="114" spans="1:2" x14ac:dyDescent="0.2">
      <c r="A114" s="23"/>
      <c r="B114" s="22"/>
    </row>
    <row r="115" spans="1:2" x14ac:dyDescent="0.2">
      <c r="A115" s="25" t="s">
        <v>585</v>
      </c>
      <c r="B115" s="22" t="s">
        <v>586</v>
      </c>
    </row>
    <row r="116" spans="1:2" ht="13.5" thickBot="1" x14ac:dyDescent="0.25">
      <c r="A116" s="27"/>
      <c r="B116" s="24"/>
    </row>
    <row r="117" spans="1:2" ht="13.5" thickBot="1" x14ac:dyDescent="0.25"/>
    <row r="118" spans="1:2" x14ac:dyDescent="0.2">
      <c r="A118" s="137" t="s">
        <v>393</v>
      </c>
      <c r="B118" s="138" t="s">
        <v>739</v>
      </c>
    </row>
    <row r="119" spans="1:2" ht="25.5" x14ac:dyDescent="0.2">
      <c r="A119" s="25" t="s">
        <v>559</v>
      </c>
      <c r="B119" s="21" t="s">
        <v>740</v>
      </c>
    </row>
    <row r="120" spans="1:2" x14ac:dyDescent="0.2">
      <c r="A120" s="23"/>
      <c r="B120" s="26"/>
    </row>
    <row r="121" spans="1:2" x14ac:dyDescent="0.2">
      <c r="A121" s="25" t="s">
        <v>537</v>
      </c>
      <c r="B121" s="22" t="s">
        <v>741</v>
      </c>
    </row>
    <row r="122" spans="1:2" x14ac:dyDescent="0.2">
      <c r="A122" s="25"/>
      <c r="B122" s="22" t="s">
        <v>742</v>
      </c>
    </row>
    <row r="123" spans="1:2" x14ac:dyDescent="0.2">
      <c r="A123" s="25"/>
      <c r="B123" s="22" t="s">
        <v>743</v>
      </c>
    </row>
    <row r="124" spans="1:2" x14ac:dyDescent="0.2">
      <c r="A124" s="25"/>
      <c r="B124" s="22" t="s">
        <v>744</v>
      </c>
    </row>
    <row r="125" spans="1:2" x14ac:dyDescent="0.2">
      <c r="A125" s="25"/>
      <c r="B125" s="22" t="s">
        <v>745</v>
      </c>
    </row>
    <row r="126" spans="1:2" x14ac:dyDescent="0.2">
      <c r="A126" s="23"/>
      <c r="B126" s="22"/>
    </row>
    <row r="127" spans="1:2" x14ac:dyDescent="0.2">
      <c r="A127" s="25" t="s">
        <v>585</v>
      </c>
      <c r="B127" s="22" t="s">
        <v>746</v>
      </c>
    </row>
    <row r="128" spans="1:2" ht="13.5" thickBot="1" x14ac:dyDescent="0.25">
      <c r="A128" s="27"/>
      <c r="B128" s="24"/>
    </row>
    <row r="129" spans="1:2" ht="13.5" thickBot="1" x14ac:dyDescent="0.25"/>
    <row r="130" spans="1:2" x14ac:dyDescent="0.2">
      <c r="A130" s="137" t="s">
        <v>396</v>
      </c>
      <c r="B130" s="138" t="s">
        <v>747</v>
      </c>
    </row>
    <row r="131" spans="1:2" x14ac:dyDescent="0.2">
      <c r="A131" s="25" t="s">
        <v>559</v>
      </c>
      <c r="B131" s="21" t="s">
        <v>748</v>
      </c>
    </row>
    <row r="132" spans="1:2" x14ac:dyDescent="0.2">
      <c r="A132" s="23"/>
      <c r="B132" s="26"/>
    </row>
    <row r="133" spans="1:2" x14ac:dyDescent="0.2">
      <c r="A133" s="25" t="s">
        <v>537</v>
      </c>
      <c r="B133" s="22" t="s">
        <v>749</v>
      </c>
    </row>
    <row r="134" spans="1:2" x14ac:dyDescent="0.2">
      <c r="A134" s="25"/>
      <c r="B134" s="22" t="s">
        <v>750</v>
      </c>
    </row>
    <row r="135" spans="1:2" x14ac:dyDescent="0.2">
      <c r="A135" s="25"/>
      <c r="B135" s="22" t="s">
        <v>751</v>
      </c>
    </row>
    <row r="136" spans="1:2" x14ac:dyDescent="0.2">
      <c r="A136" s="25"/>
      <c r="B136" s="22" t="s">
        <v>752</v>
      </c>
    </row>
    <row r="137" spans="1:2" x14ac:dyDescent="0.2">
      <c r="A137" s="25"/>
      <c r="B137" s="22" t="s">
        <v>753</v>
      </c>
    </row>
    <row r="138" spans="1:2" x14ac:dyDescent="0.2">
      <c r="A138" s="23"/>
      <c r="B138" s="22"/>
    </row>
    <row r="139" spans="1:2" x14ac:dyDescent="0.2">
      <c r="A139" s="25" t="s">
        <v>585</v>
      </c>
      <c r="B139" s="22" t="s">
        <v>746</v>
      </c>
    </row>
    <row r="140" spans="1:2" ht="13.5" thickBot="1" x14ac:dyDescent="0.25">
      <c r="A140" s="27"/>
      <c r="B140" s="24"/>
    </row>
    <row r="141" spans="1:2" ht="13.5" thickBot="1" x14ac:dyDescent="0.25"/>
    <row r="142" spans="1:2" ht="13.5" thickBot="1" x14ac:dyDescent="0.25">
      <c r="A142" s="355" t="s">
        <v>398</v>
      </c>
      <c r="B142" s="366"/>
    </row>
    <row r="143" spans="1:2" x14ac:dyDescent="0.2">
      <c r="A143" s="137" t="s">
        <v>399</v>
      </c>
      <c r="B143" s="138" t="s">
        <v>741</v>
      </c>
    </row>
    <row r="144" spans="1:2" x14ac:dyDescent="0.2">
      <c r="A144" s="25" t="s">
        <v>559</v>
      </c>
      <c r="B144" s="21" t="s">
        <v>754</v>
      </c>
    </row>
    <row r="145" spans="1:2" x14ac:dyDescent="0.2">
      <c r="A145" s="23"/>
      <c r="B145" s="26"/>
    </row>
    <row r="146" spans="1:2" x14ac:dyDescent="0.2">
      <c r="A146" s="25" t="s">
        <v>537</v>
      </c>
      <c r="B146" s="22" t="s">
        <v>755</v>
      </c>
    </row>
    <row r="147" spans="1:2" x14ac:dyDescent="0.2">
      <c r="A147" s="25"/>
      <c r="B147" s="22" t="s">
        <v>749</v>
      </c>
    </row>
    <row r="148" spans="1:2" x14ac:dyDescent="0.2">
      <c r="A148" s="25"/>
      <c r="B148" s="22" t="s">
        <v>756</v>
      </c>
    </row>
    <row r="149" spans="1:2" x14ac:dyDescent="0.2">
      <c r="A149" s="23"/>
      <c r="B149" s="22"/>
    </row>
    <row r="150" spans="1:2" x14ac:dyDescent="0.2">
      <c r="A150" s="25" t="s">
        <v>585</v>
      </c>
      <c r="B150" s="22" t="s">
        <v>401</v>
      </c>
    </row>
    <row r="151" spans="1:2" ht="13.5" thickBot="1" x14ac:dyDescent="0.25">
      <c r="A151" s="27"/>
      <c r="B151" s="24"/>
    </row>
    <row r="152" spans="1:2" ht="13.5" thickBot="1" x14ac:dyDescent="0.25"/>
    <row r="153" spans="1:2" x14ac:dyDescent="0.2">
      <c r="A153" s="137" t="s">
        <v>402</v>
      </c>
      <c r="B153" s="138" t="s">
        <v>757</v>
      </c>
    </row>
    <row r="154" spans="1:2" x14ac:dyDescent="0.2">
      <c r="A154" s="25" t="s">
        <v>559</v>
      </c>
      <c r="B154" s="21" t="s">
        <v>758</v>
      </c>
    </row>
    <row r="155" spans="1:2" x14ac:dyDescent="0.2">
      <c r="A155" s="23"/>
      <c r="B155" s="26"/>
    </row>
    <row r="156" spans="1:2" x14ac:dyDescent="0.2">
      <c r="A156" s="25" t="s">
        <v>537</v>
      </c>
      <c r="B156" s="22" t="s">
        <v>759</v>
      </c>
    </row>
    <row r="157" spans="1:2" x14ac:dyDescent="0.2">
      <c r="A157" s="23"/>
      <c r="B157" s="22"/>
    </row>
    <row r="158" spans="1:2" x14ac:dyDescent="0.2">
      <c r="A158" s="25" t="s">
        <v>585</v>
      </c>
      <c r="B158" s="22" t="s">
        <v>401</v>
      </c>
    </row>
    <row r="159" spans="1:2" ht="13.5" thickBot="1" x14ac:dyDescent="0.25">
      <c r="A159" s="27"/>
      <c r="B159" s="24"/>
    </row>
    <row r="160" spans="1:2" ht="13.5" thickBot="1" x14ac:dyDescent="0.25"/>
    <row r="161" spans="1:2" x14ac:dyDescent="0.2">
      <c r="A161" s="137" t="s">
        <v>404</v>
      </c>
      <c r="B161" s="138" t="s">
        <v>405</v>
      </c>
    </row>
    <row r="162" spans="1:2" x14ac:dyDescent="0.2">
      <c r="A162" s="25" t="s">
        <v>559</v>
      </c>
      <c r="B162" s="21" t="s">
        <v>760</v>
      </c>
    </row>
    <row r="163" spans="1:2" x14ac:dyDescent="0.2">
      <c r="A163" s="23"/>
      <c r="B163" s="26"/>
    </row>
    <row r="164" spans="1:2" x14ac:dyDescent="0.2">
      <c r="A164" s="25" t="s">
        <v>537</v>
      </c>
      <c r="B164" s="22" t="s">
        <v>759</v>
      </c>
    </row>
    <row r="165" spans="1:2" x14ac:dyDescent="0.2">
      <c r="A165" s="23"/>
      <c r="B165" s="22"/>
    </row>
    <row r="166" spans="1:2" x14ac:dyDescent="0.2">
      <c r="A166" s="25" t="s">
        <v>585</v>
      </c>
      <c r="B166" s="22" t="s">
        <v>586</v>
      </c>
    </row>
    <row r="167" spans="1:2" ht="13.5" thickBot="1" x14ac:dyDescent="0.25">
      <c r="A167" s="27"/>
      <c r="B167" s="24"/>
    </row>
    <row r="168" spans="1:2" ht="13.5" thickBot="1" x14ac:dyDescent="0.25"/>
    <row r="169" spans="1:2" x14ac:dyDescent="0.2">
      <c r="A169" s="137" t="s">
        <v>406</v>
      </c>
      <c r="B169" s="138" t="s">
        <v>407</v>
      </c>
    </row>
    <row r="170" spans="1:2" x14ac:dyDescent="0.2">
      <c r="A170" s="25" t="s">
        <v>559</v>
      </c>
      <c r="B170" s="21" t="s">
        <v>761</v>
      </c>
    </row>
    <row r="171" spans="1:2" x14ac:dyDescent="0.2">
      <c r="A171" s="23"/>
      <c r="B171" s="26"/>
    </row>
    <row r="172" spans="1:2" x14ac:dyDescent="0.2">
      <c r="A172" s="25" t="s">
        <v>537</v>
      </c>
      <c r="B172" s="22" t="s">
        <v>759</v>
      </c>
    </row>
    <row r="173" spans="1:2" x14ac:dyDescent="0.2">
      <c r="A173" s="23"/>
      <c r="B173" s="22"/>
    </row>
    <row r="174" spans="1:2" x14ac:dyDescent="0.2">
      <c r="A174" s="25" t="s">
        <v>585</v>
      </c>
      <c r="B174" s="22" t="s">
        <v>586</v>
      </c>
    </row>
    <row r="175" spans="1:2" ht="13.5" thickBot="1" x14ac:dyDescent="0.25">
      <c r="A175" s="27"/>
      <c r="B175" s="24"/>
    </row>
    <row r="176" spans="1:2" ht="13.5" thickBot="1" x14ac:dyDescent="0.25"/>
    <row r="177" spans="1:2" x14ac:dyDescent="0.2">
      <c r="A177" s="137" t="s">
        <v>408</v>
      </c>
      <c r="B177" s="138" t="s">
        <v>762</v>
      </c>
    </row>
    <row r="178" spans="1:2" x14ac:dyDescent="0.2">
      <c r="A178" s="25" t="s">
        <v>559</v>
      </c>
      <c r="B178" s="21" t="s">
        <v>763</v>
      </c>
    </row>
    <row r="179" spans="1:2" x14ac:dyDescent="0.2">
      <c r="A179" s="23"/>
      <c r="B179" s="26"/>
    </row>
    <row r="180" spans="1:2" x14ac:dyDescent="0.2">
      <c r="A180" s="25" t="s">
        <v>537</v>
      </c>
      <c r="B180" s="22" t="s">
        <v>759</v>
      </c>
    </row>
    <row r="181" spans="1:2" x14ac:dyDescent="0.2">
      <c r="A181" s="23"/>
      <c r="B181" s="22"/>
    </row>
    <row r="182" spans="1:2" x14ac:dyDescent="0.2">
      <c r="A182" s="25" t="s">
        <v>585</v>
      </c>
      <c r="B182" s="22" t="s">
        <v>586</v>
      </c>
    </row>
    <row r="183" spans="1:2" ht="13.5" thickBot="1" x14ac:dyDescent="0.25">
      <c r="A183" s="27"/>
      <c r="B183" s="24"/>
    </row>
    <row r="184" spans="1:2" ht="13.5" thickBot="1" x14ac:dyDescent="0.25"/>
    <row r="185" spans="1:2" x14ac:dyDescent="0.2">
      <c r="A185" s="137" t="s">
        <v>411</v>
      </c>
      <c r="B185" s="138" t="s">
        <v>412</v>
      </c>
    </row>
    <row r="186" spans="1:2" ht="51" x14ac:dyDescent="0.2">
      <c r="A186" s="25" t="s">
        <v>559</v>
      </c>
      <c r="B186" s="21" t="s">
        <v>764</v>
      </c>
    </row>
    <row r="187" spans="1:2" x14ac:dyDescent="0.2">
      <c r="A187" s="25"/>
      <c r="B187" s="21"/>
    </row>
    <row r="188" spans="1:2" x14ac:dyDescent="0.2">
      <c r="A188" s="25" t="s">
        <v>537</v>
      </c>
      <c r="B188" s="22" t="s">
        <v>765</v>
      </c>
    </row>
    <row r="189" spans="1:2" x14ac:dyDescent="0.2">
      <c r="A189" s="25"/>
      <c r="B189" s="22" t="s">
        <v>766</v>
      </c>
    </row>
    <row r="190" spans="1:2" x14ac:dyDescent="0.2">
      <c r="A190" s="25"/>
      <c r="B190" s="22" t="s">
        <v>767</v>
      </c>
    </row>
    <row r="191" spans="1:2" x14ac:dyDescent="0.2">
      <c r="A191" s="25"/>
      <c r="B191" s="22" t="s">
        <v>768</v>
      </c>
    </row>
    <row r="192" spans="1:2" x14ac:dyDescent="0.2">
      <c r="A192" s="25"/>
      <c r="B192" s="22" t="s">
        <v>568</v>
      </c>
    </row>
    <row r="193" spans="1:2" x14ac:dyDescent="0.2">
      <c r="A193" s="25"/>
      <c r="B193" s="22" t="s">
        <v>769</v>
      </c>
    </row>
    <row r="194" spans="1:2" x14ac:dyDescent="0.2">
      <c r="A194" s="25"/>
      <c r="B194" s="22" t="s">
        <v>770</v>
      </c>
    </row>
    <row r="195" spans="1:2" x14ac:dyDescent="0.2">
      <c r="A195" s="25"/>
      <c r="B195" s="21"/>
    </row>
    <row r="196" spans="1:2" x14ac:dyDescent="0.2">
      <c r="A196" s="25" t="s">
        <v>771</v>
      </c>
      <c r="B196" s="22" t="s">
        <v>772</v>
      </c>
    </row>
    <row r="197" spans="1:2" x14ac:dyDescent="0.2">
      <c r="A197" s="25"/>
      <c r="B197" s="22" t="s">
        <v>639</v>
      </c>
    </row>
    <row r="198" spans="1:2" x14ac:dyDescent="0.2">
      <c r="A198" s="25"/>
      <c r="B198" s="22" t="s">
        <v>636</v>
      </c>
    </row>
    <row r="199" spans="1:2" x14ac:dyDescent="0.2">
      <c r="A199" s="23"/>
      <c r="B199" s="22" t="s">
        <v>773</v>
      </c>
    </row>
    <row r="200" spans="1:2" x14ac:dyDescent="0.2">
      <c r="A200" s="28"/>
      <c r="B200" s="22" t="s">
        <v>470</v>
      </c>
    </row>
    <row r="201" spans="1:2" x14ac:dyDescent="0.2">
      <c r="A201" s="28"/>
      <c r="B201" s="22" t="s">
        <v>774</v>
      </c>
    </row>
    <row r="202" spans="1:2" x14ac:dyDescent="0.2">
      <c r="A202" s="28"/>
      <c r="B202" s="22" t="s">
        <v>775</v>
      </c>
    </row>
    <row r="203" spans="1:2" x14ac:dyDescent="0.2">
      <c r="A203" s="23"/>
      <c r="B203" s="22"/>
    </row>
    <row r="204" spans="1:2" x14ac:dyDescent="0.2">
      <c r="A204" s="25" t="s">
        <v>585</v>
      </c>
      <c r="B204" s="22" t="s">
        <v>776</v>
      </c>
    </row>
    <row r="205" spans="1:2" ht="13.5" thickBot="1" x14ac:dyDescent="0.25">
      <c r="A205" s="27"/>
      <c r="B205" s="24"/>
    </row>
    <row r="206" spans="1:2" ht="13.5" thickBot="1" x14ac:dyDescent="0.25"/>
    <row r="207" spans="1:2" x14ac:dyDescent="0.2">
      <c r="A207" s="137" t="s">
        <v>413</v>
      </c>
      <c r="B207" s="138" t="s">
        <v>414</v>
      </c>
    </row>
    <row r="208" spans="1:2" ht="51" x14ac:dyDescent="0.2">
      <c r="A208" s="25" t="s">
        <v>559</v>
      </c>
      <c r="B208" s="21" t="s">
        <v>777</v>
      </c>
    </row>
    <row r="209" spans="1:2" x14ac:dyDescent="0.2">
      <c r="A209" s="23"/>
      <c r="B209" s="26"/>
    </row>
    <row r="210" spans="1:2" x14ac:dyDescent="0.2">
      <c r="A210" s="25" t="s">
        <v>537</v>
      </c>
      <c r="B210" s="22" t="s">
        <v>778</v>
      </c>
    </row>
    <row r="211" spans="1:2" x14ac:dyDescent="0.2">
      <c r="A211" s="25"/>
      <c r="B211" s="22" t="s">
        <v>779</v>
      </c>
    </row>
    <row r="212" spans="1:2" x14ac:dyDescent="0.2">
      <c r="A212" s="25"/>
      <c r="B212" s="22" t="s">
        <v>780</v>
      </c>
    </row>
    <row r="213" spans="1:2" x14ac:dyDescent="0.2">
      <c r="A213" s="25"/>
      <c r="B213" s="22" t="s">
        <v>781</v>
      </c>
    </row>
    <row r="214" spans="1:2" x14ac:dyDescent="0.2">
      <c r="A214" s="25"/>
      <c r="B214" s="22" t="s">
        <v>782</v>
      </c>
    </row>
    <row r="215" spans="1:2" x14ac:dyDescent="0.2">
      <c r="A215" s="25"/>
      <c r="B215" s="22" t="s">
        <v>769</v>
      </c>
    </row>
    <row r="216" spans="1:2" x14ac:dyDescent="0.2">
      <c r="A216" s="25"/>
      <c r="B216" s="22" t="s">
        <v>783</v>
      </c>
    </row>
    <row r="217" spans="1:2" x14ac:dyDescent="0.2">
      <c r="A217" s="25"/>
      <c r="B217" s="22"/>
    </row>
    <row r="218" spans="1:2" x14ac:dyDescent="0.2">
      <c r="A218" s="25" t="s">
        <v>784</v>
      </c>
      <c r="B218" s="22" t="s">
        <v>785</v>
      </c>
    </row>
    <row r="219" spans="1:2" x14ac:dyDescent="0.2">
      <c r="A219" s="25"/>
      <c r="B219" s="22" t="s">
        <v>786</v>
      </c>
    </row>
    <row r="220" spans="1:2" x14ac:dyDescent="0.2">
      <c r="A220" s="23"/>
      <c r="B220" s="22"/>
    </row>
    <row r="221" spans="1:2" x14ac:dyDescent="0.2">
      <c r="A221" s="25" t="s">
        <v>585</v>
      </c>
      <c r="B221" s="22" t="s">
        <v>787</v>
      </c>
    </row>
    <row r="222" spans="1:2" ht="13.5" thickBot="1" x14ac:dyDescent="0.25">
      <c r="A222" s="27"/>
      <c r="B222" s="24"/>
    </row>
    <row r="223" spans="1:2" ht="13.5" thickBot="1" x14ac:dyDescent="0.25"/>
    <row r="224" spans="1:2" x14ac:dyDescent="0.2">
      <c r="A224" s="137" t="s">
        <v>415</v>
      </c>
      <c r="B224" s="138" t="s">
        <v>416</v>
      </c>
    </row>
    <row r="225" spans="1:2" ht="25.5" x14ac:dyDescent="0.2">
      <c r="A225" s="25" t="s">
        <v>559</v>
      </c>
      <c r="B225" s="21" t="s">
        <v>788</v>
      </c>
    </row>
    <row r="226" spans="1:2" x14ac:dyDescent="0.2">
      <c r="A226" s="23"/>
      <c r="B226" s="22"/>
    </row>
    <row r="227" spans="1:2" x14ac:dyDescent="0.2">
      <c r="A227" s="25" t="s">
        <v>537</v>
      </c>
      <c r="B227" s="22" t="s">
        <v>789</v>
      </c>
    </row>
    <row r="228" spans="1:2" x14ac:dyDescent="0.2">
      <c r="A228" s="25"/>
      <c r="B228" s="22" t="s">
        <v>790</v>
      </c>
    </row>
    <row r="229" spans="1:2" x14ac:dyDescent="0.2">
      <c r="A229" s="25"/>
      <c r="B229" s="22" t="s">
        <v>791</v>
      </c>
    </row>
    <row r="230" spans="1:2" x14ac:dyDescent="0.2">
      <c r="A230" s="25"/>
      <c r="B230" s="22" t="s">
        <v>792</v>
      </c>
    </row>
    <row r="231" spans="1:2" x14ac:dyDescent="0.2">
      <c r="A231" s="25"/>
      <c r="B231" s="22" t="s">
        <v>793</v>
      </c>
    </row>
    <row r="232" spans="1:2" x14ac:dyDescent="0.2">
      <c r="A232" s="25"/>
      <c r="B232" s="22"/>
    </row>
    <row r="233" spans="1:2" x14ac:dyDescent="0.2">
      <c r="A233" s="25" t="s">
        <v>784</v>
      </c>
      <c r="B233" s="22" t="s">
        <v>794</v>
      </c>
    </row>
    <row r="234" spans="1:2" x14ac:dyDescent="0.2">
      <c r="A234" s="23"/>
      <c r="B234" s="22"/>
    </row>
    <row r="235" spans="1:2" x14ac:dyDescent="0.2">
      <c r="A235" s="25" t="s">
        <v>585</v>
      </c>
      <c r="B235" s="22" t="s">
        <v>795</v>
      </c>
    </row>
    <row r="236" spans="1:2" ht="13.5" thickBot="1" x14ac:dyDescent="0.25">
      <c r="A236" s="27"/>
      <c r="B236" s="24"/>
    </row>
    <row r="237" spans="1:2" ht="13.5" thickBot="1" x14ac:dyDescent="0.25"/>
    <row r="238" spans="1:2" x14ac:dyDescent="0.2">
      <c r="A238" s="137" t="s">
        <v>415</v>
      </c>
      <c r="B238" s="138" t="s">
        <v>418</v>
      </c>
    </row>
    <row r="239" spans="1:2" ht="51" x14ac:dyDescent="0.2">
      <c r="A239" s="25" t="s">
        <v>559</v>
      </c>
      <c r="B239" s="21" t="s">
        <v>796</v>
      </c>
    </row>
    <row r="240" spans="1:2" x14ac:dyDescent="0.2">
      <c r="A240" s="23"/>
      <c r="B240" s="22"/>
    </row>
    <row r="241" spans="1:2" x14ac:dyDescent="0.2">
      <c r="A241" s="25" t="s">
        <v>537</v>
      </c>
      <c r="B241" s="22" t="s">
        <v>797</v>
      </c>
    </row>
    <row r="242" spans="1:2" x14ac:dyDescent="0.2">
      <c r="A242" s="25"/>
      <c r="B242" s="22" t="s">
        <v>798</v>
      </c>
    </row>
    <row r="243" spans="1:2" x14ac:dyDescent="0.2">
      <c r="A243" s="25"/>
      <c r="B243" s="22" t="s">
        <v>799</v>
      </c>
    </row>
    <row r="244" spans="1:2" x14ac:dyDescent="0.2">
      <c r="A244" s="25"/>
      <c r="B244" s="22" t="s">
        <v>800</v>
      </c>
    </row>
    <row r="245" spans="1:2" x14ac:dyDescent="0.2">
      <c r="A245" s="25"/>
      <c r="B245" s="22" t="s">
        <v>801</v>
      </c>
    </row>
    <row r="246" spans="1:2" x14ac:dyDescent="0.2">
      <c r="A246" s="25"/>
      <c r="B246" s="22"/>
    </row>
    <row r="247" spans="1:2" x14ac:dyDescent="0.2">
      <c r="A247" s="25" t="s">
        <v>784</v>
      </c>
      <c r="B247" s="22" t="s">
        <v>802</v>
      </c>
    </row>
    <row r="248" spans="1:2" x14ac:dyDescent="0.2">
      <c r="A248" s="25"/>
      <c r="B248" s="22" t="s">
        <v>786</v>
      </c>
    </row>
    <row r="249" spans="1:2" x14ac:dyDescent="0.2">
      <c r="A249" s="23"/>
      <c r="B249" s="22"/>
    </row>
    <row r="250" spans="1:2" x14ac:dyDescent="0.2">
      <c r="A250" s="25" t="s">
        <v>585</v>
      </c>
      <c r="B250" s="22" t="s">
        <v>586</v>
      </c>
    </row>
    <row r="251" spans="1:2" ht="13.5" thickBot="1" x14ac:dyDescent="0.25">
      <c r="A251" s="27"/>
      <c r="B251" s="24"/>
    </row>
  </sheetData>
  <sheetProtection algorithmName="SHA-512" hashValue="Ssm42b6gmNmGdbbhTrPsyAMOZSm2M1Guwz9FstwMvS+S2GwjulF4ZKFqSHoQkdgkbypTGLYPktWIRGKoxSCamQ==" saltValue="s+km63+CcWDXVUZPy/QTgQ==" spinCount="100000" sheet="1" objects="1" scenarios="1" selectLockedCells="1"/>
  <mergeCells count="8">
    <mergeCell ref="A76:B76"/>
    <mergeCell ref="A142:B142"/>
    <mergeCell ref="A12:B12"/>
    <mergeCell ref="D12:E12"/>
    <mergeCell ref="D13:E13"/>
    <mergeCell ref="D27:E27"/>
    <mergeCell ref="D28:E28"/>
    <mergeCell ref="D29:E30"/>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4B04D-28B6-405D-B5B8-BFB8A706288B}">
  <sheetPr>
    <tabColor rgb="FFFFC000"/>
  </sheetPr>
  <dimension ref="A1:B116"/>
  <sheetViews>
    <sheetView workbookViewId="0">
      <selection activeCell="C29" sqref="C29"/>
    </sheetView>
  </sheetViews>
  <sheetFormatPr baseColWidth="10" defaultColWidth="17.375" defaultRowHeight="12.75" x14ac:dyDescent="0.2"/>
  <cols>
    <col min="1" max="1" width="17.375" style="1"/>
    <col min="2" max="2" width="157.625" style="1" bestFit="1" customWidth="1"/>
    <col min="3" max="16384" width="17.375" style="1"/>
  </cols>
  <sheetData>
    <row r="1" spans="1:2" x14ac:dyDescent="0.2">
      <c r="A1" s="135" t="s">
        <v>120</v>
      </c>
      <c r="B1" s="136" t="s">
        <v>121</v>
      </c>
    </row>
    <row r="2" spans="1:2" x14ac:dyDescent="0.2">
      <c r="A2" s="18" t="s">
        <v>559</v>
      </c>
      <c r="B2" s="14" t="s">
        <v>803</v>
      </c>
    </row>
    <row r="3" spans="1:2" x14ac:dyDescent="0.2">
      <c r="A3" s="3"/>
      <c r="B3" s="4"/>
    </row>
    <row r="4" spans="1:2" x14ac:dyDescent="0.2">
      <c r="A4" s="5" t="s">
        <v>537</v>
      </c>
      <c r="B4" s="14" t="s">
        <v>468</v>
      </c>
    </row>
    <row r="5" spans="1:2" x14ac:dyDescent="0.2">
      <c r="A5" s="5"/>
      <c r="B5" s="14" t="s">
        <v>804</v>
      </c>
    </row>
    <row r="6" spans="1:2" x14ac:dyDescent="0.2">
      <c r="A6" s="3"/>
      <c r="B6" s="14" t="s">
        <v>805</v>
      </c>
    </row>
    <row r="7" spans="1:2" x14ac:dyDescent="0.2">
      <c r="A7" s="3"/>
      <c r="B7" s="14" t="s">
        <v>806</v>
      </c>
    </row>
    <row r="8" spans="1:2" x14ac:dyDescent="0.2">
      <c r="A8" s="3"/>
      <c r="B8" s="14" t="s">
        <v>807</v>
      </c>
    </row>
    <row r="9" spans="1:2" x14ac:dyDescent="0.2">
      <c r="A9" s="3"/>
      <c r="B9" s="14" t="s">
        <v>808</v>
      </c>
    </row>
    <row r="10" spans="1:2" x14ac:dyDescent="0.2">
      <c r="A10" s="7"/>
      <c r="B10" s="14" t="s">
        <v>809</v>
      </c>
    </row>
    <row r="11" spans="1:2" x14ac:dyDescent="0.2">
      <c r="A11" s="3"/>
      <c r="B11" s="14" t="s">
        <v>810</v>
      </c>
    </row>
    <row r="12" spans="1:2" x14ac:dyDescent="0.2">
      <c r="A12" s="3"/>
      <c r="B12" s="14"/>
    </row>
    <row r="13" spans="1:2" x14ac:dyDescent="0.2">
      <c r="A13" s="5" t="s">
        <v>585</v>
      </c>
      <c r="B13" s="14" t="s">
        <v>811</v>
      </c>
    </row>
    <row r="14" spans="1:2" ht="13.5" thickBot="1" x14ac:dyDescent="0.25">
      <c r="A14" s="8"/>
      <c r="B14" s="17"/>
    </row>
    <row r="15" spans="1:2" ht="13.5" thickBot="1" x14ac:dyDescent="0.25">
      <c r="A15" s="2"/>
    </row>
    <row r="16" spans="1:2" x14ac:dyDescent="0.2">
      <c r="A16" s="135" t="s">
        <v>122</v>
      </c>
      <c r="B16" s="136" t="s">
        <v>123</v>
      </c>
    </row>
    <row r="17" spans="1:2" x14ac:dyDescent="0.2">
      <c r="A17" s="18" t="s">
        <v>559</v>
      </c>
      <c r="B17" s="14" t="s">
        <v>812</v>
      </c>
    </row>
    <row r="18" spans="1:2" x14ac:dyDescent="0.2">
      <c r="A18" s="3"/>
      <c r="B18" s="4"/>
    </row>
    <row r="19" spans="1:2" x14ac:dyDescent="0.2">
      <c r="A19" s="5" t="s">
        <v>537</v>
      </c>
      <c r="B19" s="14" t="s">
        <v>813</v>
      </c>
    </row>
    <row r="20" spans="1:2" x14ac:dyDescent="0.2">
      <c r="A20" s="5"/>
      <c r="B20" s="14" t="s">
        <v>814</v>
      </c>
    </row>
    <row r="21" spans="1:2" x14ac:dyDescent="0.2">
      <c r="A21" s="3"/>
      <c r="B21" s="14" t="s">
        <v>815</v>
      </c>
    </row>
    <row r="22" spans="1:2" x14ac:dyDescent="0.2">
      <c r="A22" s="3"/>
      <c r="B22" s="14" t="s">
        <v>816</v>
      </c>
    </row>
    <row r="23" spans="1:2" x14ac:dyDescent="0.2">
      <c r="A23" s="3"/>
      <c r="B23" s="14" t="s">
        <v>817</v>
      </c>
    </row>
    <row r="24" spans="1:2" x14ac:dyDescent="0.2">
      <c r="A24" s="3"/>
      <c r="B24" s="14" t="s">
        <v>818</v>
      </c>
    </row>
    <row r="25" spans="1:2" x14ac:dyDescent="0.2">
      <c r="A25" s="7"/>
      <c r="B25" s="14" t="s">
        <v>819</v>
      </c>
    </row>
    <row r="26" spans="1:2" x14ac:dyDescent="0.2">
      <c r="A26" s="3"/>
      <c r="B26" s="14" t="s">
        <v>820</v>
      </c>
    </row>
    <row r="27" spans="1:2" x14ac:dyDescent="0.2">
      <c r="A27" s="3"/>
      <c r="B27" s="14"/>
    </row>
    <row r="28" spans="1:2" x14ac:dyDescent="0.2">
      <c r="A28" s="5" t="s">
        <v>585</v>
      </c>
      <c r="B28" s="14" t="s">
        <v>811</v>
      </c>
    </row>
    <row r="29" spans="1:2" ht="13.5" thickBot="1" x14ac:dyDescent="0.25">
      <c r="A29" s="8"/>
      <c r="B29" s="17"/>
    </row>
    <row r="30" spans="1:2" ht="13.5" thickBot="1" x14ac:dyDescent="0.25"/>
    <row r="31" spans="1:2" x14ac:dyDescent="0.2">
      <c r="A31" s="135" t="s">
        <v>124</v>
      </c>
      <c r="B31" s="136" t="s">
        <v>125</v>
      </c>
    </row>
    <row r="32" spans="1:2" x14ac:dyDescent="0.2">
      <c r="A32" s="18" t="s">
        <v>559</v>
      </c>
      <c r="B32" s="14" t="s">
        <v>821</v>
      </c>
    </row>
    <row r="33" spans="1:2" x14ac:dyDescent="0.2">
      <c r="A33" s="3"/>
      <c r="B33" s="4"/>
    </row>
    <row r="34" spans="1:2" x14ac:dyDescent="0.2">
      <c r="A34" s="5" t="s">
        <v>537</v>
      </c>
      <c r="B34" s="14" t="s">
        <v>822</v>
      </c>
    </row>
    <row r="35" spans="1:2" x14ac:dyDescent="0.2">
      <c r="A35" s="5"/>
      <c r="B35" s="14" t="s">
        <v>823</v>
      </c>
    </row>
    <row r="36" spans="1:2" x14ac:dyDescent="0.2">
      <c r="A36" s="3"/>
      <c r="B36" s="14" t="s">
        <v>824</v>
      </c>
    </row>
    <row r="37" spans="1:2" x14ac:dyDescent="0.2">
      <c r="A37" s="3"/>
      <c r="B37" s="14" t="s">
        <v>825</v>
      </c>
    </row>
    <row r="38" spans="1:2" x14ac:dyDescent="0.2">
      <c r="A38" s="3"/>
      <c r="B38" s="14" t="s">
        <v>826</v>
      </c>
    </row>
    <row r="39" spans="1:2" x14ac:dyDescent="0.2">
      <c r="A39" s="3"/>
      <c r="B39" s="14" t="s">
        <v>827</v>
      </c>
    </row>
    <row r="40" spans="1:2" x14ac:dyDescent="0.2">
      <c r="A40" s="7"/>
      <c r="B40" s="14" t="s">
        <v>828</v>
      </c>
    </row>
    <row r="41" spans="1:2" x14ac:dyDescent="0.2">
      <c r="A41" s="3"/>
      <c r="B41" s="14"/>
    </row>
    <row r="42" spans="1:2" x14ac:dyDescent="0.2">
      <c r="A42" s="5" t="s">
        <v>585</v>
      </c>
      <c r="B42" s="14" t="s">
        <v>811</v>
      </c>
    </row>
    <row r="43" spans="1:2" ht="13.5" thickBot="1" x14ac:dyDescent="0.25">
      <c r="A43" s="8"/>
      <c r="B43" s="17"/>
    </row>
    <row r="44" spans="1:2" ht="13.5" thickBot="1" x14ac:dyDescent="0.25"/>
    <row r="45" spans="1:2" x14ac:dyDescent="0.2">
      <c r="A45" s="135" t="s">
        <v>126</v>
      </c>
      <c r="B45" s="136" t="s">
        <v>127</v>
      </c>
    </row>
    <row r="46" spans="1:2" x14ac:dyDescent="0.2">
      <c r="A46" s="18" t="s">
        <v>559</v>
      </c>
      <c r="B46" s="14" t="s">
        <v>829</v>
      </c>
    </row>
    <row r="47" spans="1:2" x14ac:dyDescent="0.2">
      <c r="A47" s="3"/>
      <c r="B47" s="4"/>
    </row>
    <row r="48" spans="1:2" x14ac:dyDescent="0.2">
      <c r="A48" s="5" t="s">
        <v>537</v>
      </c>
      <c r="B48" s="14" t="s">
        <v>830</v>
      </c>
    </row>
    <row r="49" spans="1:2" x14ac:dyDescent="0.2">
      <c r="A49" s="5"/>
      <c r="B49" s="14" t="s">
        <v>831</v>
      </c>
    </row>
    <row r="50" spans="1:2" x14ac:dyDescent="0.2">
      <c r="A50" s="3"/>
      <c r="B50" s="14" t="s">
        <v>832</v>
      </c>
    </row>
    <row r="51" spans="1:2" x14ac:dyDescent="0.2">
      <c r="A51" s="3"/>
      <c r="B51" s="14" t="s">
        <v>833</v>
      </c>
    </row>
    <row r="52" spans="1:2" x14ac:dyDescent="0.2">
      <c r="A52" s="3"/>
      <c r="B52" s="14" t="s">
        <v>834</v>
      </c>
    </row>
    <row r="53" spans="1:2" x14ac:dyDescent="0.2">
      <c r="A53" s="3"/>
      <c r="B53" s="14" t="s">
        <v>835</v>
      </c>
    </row>
    <row r="54" spans="1:2" x14ac:dyDescent="0.2">
      <c r="A54" s="3"/>
      <c r="B54" s="14"/>
    </row>
    <row r="55" spans="1:2" x14ac:dyDescent="0.2">
      <c r="A55" s="5" t="s">
        <v>585</v>
      </c>
      <c r="B55" s="14" t="s">
        <v>811</v>
      </c>
    </row>
    <row r="56" spans="1:2" ht="13.5" thickBot="1" x14ac:dyDescent="0.25">
      <c r="A56" s="8"/>
      <c r="B56" s="17"/>
    </row>
    <row r="57" spans="1:2" ht="13.5" thickBot="1" x14ac:dyDescent="0.25"/>
    <row r="58" spans="1:2" x14ac:dyDescent="0.2">
      <c r="A58" s="135" t="s">
        <v>128</v>
      </c>
      <c r="B58" s="136" t="s">
        <v>453</v>
      </c>
    </row>
    <row r="59" spans="1:2" x14ac:dyDescent="0.2">
      <c r="A59" s="18" t="s">
        <v>559</v>
      </c>
      <c r="B59" s="14" t="s">
        <v>836</v>
      </c>
    </row>
    <row r="60" spans="1:2" x14ac:dyDescent="0.2">
      <c r="A60" s="3"/>
      <c r="B60" s="4"/>
    </row>
    <row r="61" spans="1:2" x14ac:dyDescent="0.2">
      <c r="A61" s="5" t="s">
        <v>537</v>
      </c>
      <c r="B61" s="14" t="s">
        <v>837</v>
      </c>
    </row>
    <row r="62" spans="1:2" x14ac:dyDescent="0.2">
      <c r="A62" s="5"/>
      <c r="B62" s="14" t="s">
        <v>838</v>
      </c>
    </row>
    <row r="63" spans="1:2" x14ac:dyDescent="0.2">
      <c r="A63" s="3"/>
      <c r="B63" s="14" t="s">
        <v>749</v>
      </c>
    </row>
    <row r="64" spans="1:2" x14ac:dyDescent="0.2">
      <c r="A64" s="3"/>
      <c r="B64" s="14" t="s">
        <v>839</v>
      </c>
    </row>
    <row r="65" spans="1:2" x14ac:dyDescent="0.2">
      <c r="A65" s="3"/>
      <c r="B65" s="14" t="s">
        <v>840</v>
      </c>
    </row>
    <row r="66" spans="1:2" x14ac:dyDescent="0.2">
      <c r="A66" s="3"/>
      <c r="B66" s="14" t="s">
        <v>841</v>
      </c>
    </row>
    <row r="67" spans="1:2" x14ac:dyDescent="0.2">
      <c r="A67" s="3"/>
      <c r="B67" s="14" t="s">
        <v>842</v>
      </c>
    </row>
    <row r="68" spans="1:2" x14ac:dyDescent="0.2">
      <c r="A68" s="3"/>
      <c r="B68" s="14" t="s">
        <v>843</v>
      </c>
    </row>
    <row r="69" spans="1:2" x14ac:dyDescent="0.2">
      <c r="A69" s="3"/>
      <c r="B69" s="14" t="s">
        <v>844</v>
      </c>
    </row>
    <row r="70" spans="1:2" x14ac:dyDescent="0.2">
      <c r="A70" s="3"/>
      <c r="B70" s="144"/>
    </row>
    <row r="71" spans="1:2" x14ac:dyDescent="0.2">
      <c r="A71" s="3"/>
      <c r="B71" s="14" t="s">
        <v>845</v>
      </c>
    </row>
    <row r="72" spans="1:2" x14ac:dyDescent="0.2">
      <c r="A72" s="3"/>
      <c r="B72" s="14"/>
    </row>
    <row r="73" spans="1:2" x14ac:dyDescent="0.2">
      <c r="A73" s="5" t="s">
        <v>585</v>
      </c>
      <c r="B73" s="14" t="s">
        <v>811</v>
      </c>
    </row>
    <row r="74" spans="1:2" ht="13.5" thickBot="1" x14ac:dyDescent="0.25">
      <c r="A74" s="8"/>
      <c r="B74" s="17"/>
    </row>
    <row r="75" spans="1:2" ht="13.5" thickBot="1" x14ac:dyDescent="0.25"/>
    <row r="76" spans="1:2" x14ac:dyDescent="0.2">
      <c r="A76" s="135" t="s">
        <v>454</v>
      </c>
      <c r="B76" s="136" t="s">
        <v>455</v>
      </c>
    </row>
    <row r="77" spans="1:2" x14ac:dyDescent="0.2">
      <c r="A77" s="18" t="s">
        <v>559</v>
      </c>
      <c r="B77" s="14" t="s">
        <v>846</v>
      </c>
    </row>
    <row r="78" spans="1:2" x14ac:dyDescent="0.2">
      <c r="A78" s="3"/>
      <c r="B78" s="4"/>
    </row>
    <row r="79" spans="1:2" x14ac:dyDescent="0.2">
      <c r="A79" s="5" t="s">
        <v>537</v>
      </c>
      <c r="B79" s="14" t="s">
        <v>488</v>
      </c>
    </row>
    <row r="80" spans="1:2" x14ac:dyDescent="0.2">
      <c r="A80" s="5"/>
      <c r="B80" s="14" t="s">
        <v>847</v>
      </c>
    </row>
    <row r="81" spans="1:2" x14ac:dyDescent="0.2">
      <c r="A81" s="3"/>
      <c r="B81" s="14" t="s">
        <v>848</v>
      </c>
    </row>
    <row r="82" spans="1:2" x14ac:dyDescent="0.2">
      <c r="A82" s="3"/>
      <c r="B82" s="14" t="s">
        <v>849</v>
      </c>
    </row>
    <row r="83" spans="1:2" x14ac:dyDescent="0.2">
      <c r="A83" s="3"/>
      <c r="B83" s="14" t="s">
        <v>850</v>
      </c>
    </row>
    <row r="84" spans="1:2" x14ac:dyDescent="0.2">
      <c r="A84" s="3"/>
      <c r="B84" s="14" t="s">
        <v>851</v>
      </c>
    </row>
    <row r="85" spans="1:2" x14ac:dyDescent="0.2">
      <c r="A85" s="3"/>
      <c r="B85" s="14" t="s">
        <v>477</v>
      </c>
    </row>
    <row r="86" spans="1:2" x14ac:dyDescent="0.2">
      <c r="A86" s="3"/>
      <c r="B86" s="14"/>
    </row>
    <row r="87" spans="1:2" x14ac:dyDescent="0.2">
      <c r="A87" s="5" t="s">
        <v>585</v>
      </c>
      <c r="B87" s="14" t="s">
        <v>811</v>
      </c>
    </row>
    <row r="88" spans="1:2" ht="13.5" thickBot="1" x14ac:dyDescent="0.25">
      <c r="A88" s="8"/>
      <c r="B88" s="17"/>
    </row>
    <row r="89" spans="1:2" ht="13.5" thickBot="1" x14ac:dyDescent="0.25"/>
    <row r="90" spans="1:2" x14ac:dyDescent="0.2">
      <c r="A90" s="135" t="s">
        <v>456</v>
      </c>
      <c r="B90" s="136" t="s">
        <v>457</v>
      </c>
    </row>
    <row r="91" spans="1:2" x14ac:dyDescent="0.2">
      <c r="A91" s="18" t="s">
        <v>559</v>
      </c>
      <c r="B91" s="14" t="s">
        <v>852</v>
      </c>
    </row>
    <row r="92" spans="1:2" x14ac:dyDescent="0.2">
      <c r="A92" s="3"/>
      <c r="B92" s="4"/>
    </row>
    <row r="93" spans="1:2" x14ac:dyDescent="0.2">
      <c r="A93" s="5" t="s">
        <v>537</v>
      </c>
      <c r="B93" s="14" t="s">
        <v>510</v>
      </c>
    </row>
    <row r="94" spans="1:2" x14ac:dyDescent="0.2">
      <c r="A94" s="5"/>
      <c r="B94" s="14" t="s">
        <v>488</v>
      </c>
    </row>
    <row r="95" spans="1:2" x14ac:dyDescent="0.2">
      <c r="A95" s="3"/>
      <c r="B95" s="14" t="s">
        <v>853</v>
      </c>
    </row>
    <row r="96" spans="1:2" x14ac:dyDescent="0.2">
      <c r="A96" s="3"/>
      <c r="B96" s="14" t="s">
        <v>854</v>
      </c>
    </row>
    <row r="97" spans="1:2" x14ac:dyDescent="0.2">
      <c r="A97" s="3"/>
      <c r="B97" s="14" t="s">
        <v>805</v>
      </c>
    </row>
    <row r="98" spans="1:2" x14ac:dyDescent="0.2">
      <c r="A98" s="3"/>
      <c r="B98" s="14" t="s">
        <v>855</v>
      </c>
    </row>
    <row r="99" spans="1:2" x14ac:dyDescent="0.2">
      <c r="A99" s="3"/>
      <c r="B99" s="14" t="s">
        <v>856</v>
      </c>
    </row>
    <row r="100" spans="1:2" x14ac:dyDescent="0.2">
      <c r="A100" s="3"/>
      <c r="B100" s="14"/>
    </row>
    <row r="101" spans="1:2" x14ac:dyDescent="0.2">
      <c r="A101" s="5" t="s">
        <v>585</v>
      </c>
      <c r="B101" s="14" t="s">
        <v>811</v>
      </c>
    </row>
    <row r="102" spans="1:2" ht="13.5" thickBot="1" x14ac:dyDescent="0.25">
      <c r="A102" s="8"/>
      <c r="B102" s="17"/>
    </row>
    <row r="103" spans="1:2" ht="13.5" thickBot="1" x14ac:dyDescent="0.25"/>
    <row r="104" spans="1:2" x14ac:dyDescent="0.2">
      <c r="A104" s="135" t="s">
        <v>458</v>
      </c>
      <c r="B104" s="136" t="s">
        <v>459</v>
      </c>
    </row>
    <row r="105" spans="1:2" x14ac:dyDescent="0.2">
      <c r="A105" s="18" t="s">
        <v>559</v>
      </c>
      <c r="B105" s="14" t="s">
        <v>857</v>
      </c>
    </row>
    <row r="106" spans="1:2" x14ac:dyDescent="0.2">
      <c r="A106" s="3"/>
      <c r="B106" s="4"/>
    </row>
    <row r="107" spans="1:2" x14ac:dyDescent="0.2">
      <c r="A107" s="5" t="s">
        <v>537</v>
      </c>
      <c r="B107" s="14" t="s">
        <v>858</v>
      </c>
    </row>
    <row r="108" spans="1:2" x14ac:dyDescent="0.2">
      <c r="A108" s="5"/>
      <c r="B108" s="14" t="s">
        <v>824</v>
      </c>
    </row>
    <row r="109" spans="1:2" x14ac:dyDescent="0.2">
      <c r="A109" s="3"/>
      <c r="B109" s="14" t="s">
        <v>488</v>
      </c>
    </row>
    <row r="110" spans="1:2" x14ac:dyDescent="0.2">
      <c r="A110" s="3"/>
      <c r="B110" s="14" t="s">
        <v>859</v>
      </c>
    </row>
    <row r="111" spans="1:2" x14ac:dyDescent="0.2">
      <c r="A111" s="3"/>
      <c r="B111" s="14" t="s">
        <v>860</v>
      </c>
    </row>
    <row r="112" spans="1:2" x14ac:dyDescent="0.2">
      <c r="A112" s="3"/>
      <c r="B112" s="14" t="s">
        <v>861</v>
      </c>
    </row>
    <row r="113" spans="1:2" x14ac:dyDescent="0.2">
      <c r="A113" s="3"/>
      <c r="B113" s="14" t="s">
        <v>477</v>
      </c>
    </row>
    <row r="114" spans="1:2" x14ac:dyDescent="0.2">
      <c r="A114" s="3"/>
      <c r="B114" s="14"/>
    </row>
    <row r="115" spans="1:2" x14ac:dyDescent="0.2">
      <c r="A115" s="5" t="s">
        <v>585</v>
      </c>
      <c r="B115" s="14" t="s">
        <v>811</v>
      </c>
    </row>
    <row r="116" spans="1:2" ht="13.5" thickBot="1" x14ac:dyDescent="0.25">
      <c r="A116" s="8"/>
      <c r="B116" s="17"/>
    </row>
  </sheetData>
  <sheetProtection algorithmName="SHA-512" hashValue="e/55UiDXaOm61xFmv82akYWyRm0GG4BTeSaFkg8dHYA/NyeSZcZLxHwCjeDDBf4jbYxmRWSApcDuA3sWnmwvRA==" saltValue="/1bvQ1Fcyoif8U6GbeYumA==" spinCount="100000" sheet="1" objects="1" scenarios="1" selectLockedCells="1"/>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4F2F3-345B-473D-B8EF-14EA40B35BD1}">
  <sheetPr>
    <tabColor rgb="FFFFC000"/>
  </sheetPr>
  <dimension ref="A1:H36"/>
  <sheetViews>
    <sheetView zoomScale="110" zoomScaleNormal="110" workbookViewId="0">
      <selection activeCell="F6" sqref="F6"/>
    </sheetView>
  </sheetViews>
  <sheetFormatPr baseColWidth="10" defaultColWidth="17.375" defaultRowHeight="12.75" x14ac:dyDescent="0.2"/>
  <cols>
    <col min="1" max="1" width="32.625" style="10" bestFit="1" customWidth="1"/>
    <col min="2" max="2" width="91" style="10" bestFit="1" customWidth="1"/>
    <col min="3" max="3" width="1.5" style="10" customWidth="1"/>
    <col min="4" max="4" width="13.875" style="10" bestFit="1" customWidth="1"/>
    <col min="5" max="5" width="21.25" style="10" bestFit="1" customWidth="1"/>
    <col min="6" max="6" width="25.25" style="10" bestFit="1" customWidth="1"/>
    <col min="7" max="16384" width="17.375" style="10"/>
  </cols>
  <sheetData>
    <row r="1" spans="1:6" ht="13.5" thickBot="1" x14ac:dyDescent="0.25">
      <c r="A1" s="121" t="s">
        <v>862</v>
      </c>
      <c r="B1" s="122" t="s">
        <v>665</v>
      </c>
    </row>
    <row r="2" spans="1:6" x14ac:dyDescent="0.2">
      <c r="A2" s="83"/>
      <c r="B2" s="20" t="s">
        <v>863</v>
      </c>
    </row>
    <row r="3" spans="1:6" x14ac:dyDescent="0.2">
      <c r="A3" s="83"/>
      <c r="B3" s="20" t="s">
        <v>864</v>
      </c>
    </row>
    <row r="4" spans="1:6" ht="13.5" thickBot="1" x14ac:dyDescent="0.25">
      <c r="A4" s="84"/>
      <c r="B4" s="156" t="s">
        <v>865</v>
      </c>
    </row>
    <row r="5" spans="1:6" ht="13.5" thickBot="1" x14ac:dyDescent="0.25">
      <c r="A5" s="2"/>
    </row>
    <row r="6" spans="1:6" ht="13.5" thickBot="1" x14ac:dyDescent="0.25">
      <c r="A6" s="121" t="s">
        <v>866</v>
      </c>
      <c r="B6" s="122" t="s">
        <v>867</v>
      </c>
    </row>
    <row r="7" spans="1:6" x14ac:dyDescent="0.2">
      <c r="A7" s="83"/>
      <c r="B7" s="14" t="s">
        <v>868</v>
      </c>
    </row>
    <row r="8" spans="1:6" x14ac:dyDescent="0.2">
      <c r="A8" s="16"/>
      <c r="B8" s="12"/>
    </row>
    <row r="9" spans="1:6" x14ac:dyDescent="0.2">
      <c r="A9" s="83" t="s">
        <v>869</v>
      </c>
      <c r="B9" s="87" t="s">
        <v>870</v>
      </c>
    </row>
    <row r="10" spans="1:6" x14ac:dyDescent="0.2">
      <c r="A10" s="83"/>
      <c r="B10" s="88" t="s">
        <v>871</v>
      </c>
    </row>
    <row r="11" spans="1:6" x14ac:dyDescent="0.2">
      <c r="A11" s="83"/>
      <c r="B11" s="14"/>
    </row>
    <row r="12" spans="1:6" x14ac:dyDescent="0.2">
      <c r="A12" s="83"/>
      <c r="B12" s="14" t="s">
        <v>872</v>
      </c>
    </row>
    <row r="13" spans="1:6" x14ac:dyDescent="0.2">
      <c r="A13" s="83"/>
      <c r="B13" s="14" t="s">
        <v>873</v>
      </c>
    </row>
    <row r="14" spans="1:6" ht="13.5" thickBot="1" x14ac:dyDescent="0.25">
      <c r="A14" s="85"/>
      <c r="B14" s="17" t="s">
        <v>874</v>
      </c>
    </row>
    <row r="15" spans="1:6" ht="13.5" thickBot="1" x14ac:dyDescent="0.25"/>
    <row r="16" spans="1:6" ht="13.5" thickBot="1" x14ac:dyDescent="0.25">
      <c r="A16" s="121" t="s">
        <v>875</v>
      </c>
      <c r="B16" s="122" t="s">
        <v>876</v>
      </c>
      <c r="D16" s="145" t="s">
        <v>877</v>
      </c>
      <c r="E16" s="158"/>
      <c r="F16" s="159"/>
    </row>
    <row r="17" spans="1:8" x14ac:dyDescent="0.2">
      <c r="A17" s="83"/>
      <c r="B17" s="14"/>
      <c r="D17" s="83" t="s">
        <v>878</v>
      </c>
      <c r="E17" s="11" t="s">
        <v>879</v>
      </c>
      <c r="F17" s="86" t="s">
        <v>880</v>
      </c>
    </row>
    <row r="18" spans="1:8" ht="13.5" thickBot="1" x14ac:dyDescent="0.25">
      <c r="A18" s="83" t="s">
        <v>881</v>
      </c>
      <c r="B18" s="14" t="s">
        <v>882</v>
      </c>
      <c r="D18" s="84" t="s">
        <v>883</v>
      </c>
      <c r="E18" s="90" t="s">
        <v>884</v>
      </c>
      <c r="F18" s="160" t="s">
        <v>885</v>
      </c>
    </row>
    <row r="19" spans="1:8" x14ac:dyDescent="0.2">
      <c r="A19" s="16"/>
      <c r="B19" s="14"/>
      <c r="D19" s="161">
        <v>0.01</v>
      </c>
      <c r="E19" s="163">
        <f t="shared" ref="E19:E28" si="0">D19*0.7</f>
        <v>6.9999999999999993E-3</v>
      </c>
      <c r="F19" s="166">
        <f>D19*0.7</f>
        <v>6.9999999999999993E-3</v>
      </c>
    </row>
    <row r="20" spans="1:8" x14ac:dyDescent="0.2">
      <c r="A20" s="16"/>
      <c r="B20" s="14" t="s">
        <v>886</v>
      </c>
      <c r="D20" s="161">
        <v>0.02</v>
      </c>
      <c r="E20" s="163">
        <f t="shared" si="0"/>
        <v>1.3999999999999999E-2</v>
      </c>
      <c r="F20" s="166">
        <f t="shared" ref="F20:F25" si="1">D20*0.7</f>
        <v>1.3999999999999999E-2</v>
      </c>
    </row>
    <row r="21" spans="1:8" x14ac:dyDescent="0.2">
      <c r="A21" s="16"/>
      <c r="B21" s="14"/>
      <c r="D21" s="161">
        <v>0.03</v>
      </c>
      <c r="E21" s="163">
        <f t="shared" si="0"/>
        <v>2.0999999999999998E-2</v>
      </c>
      <c r="F21" s="166">
        <f t="shared" si="1"/>
        <v>2.0999999999999998E-2</v>
      </c>
      <c r="H21" s="157"/>
    </row>
    <row r="22" spans="1:8" x14ac:dyDescent="0.2">
      <c r="A22" s="16"/>
      <c r="B22" s="14" t="s">
        <v>887</v>
      </c>
      <c r="D22" s="161">
        <v>0.04</v>
      </c>
      <c r="E22" s="163">
        <f t="shared" si="0"/>
        <v>2.7999999999999997E-2</v>
      </c>
      <c r="F22" s="166">
        <f t="shared" si="1"/>
        <v>2.7999999999999997E-2</v>
      </c>
      <c r="H22" s="157"/>
    </row>
    <row r="23" spans="1:8" ht="13.5" thickBot="1" x14ac:dyDescent="0.25">
      <c r="A23" s="85"/>
      <c r="B23" s="13"/>
      <c r="D23" s="161">
        <v>0.05</v>
      </c>
      <c r="E23" s="163">
        <f t="shared" si="0"/>
        <v>3.4999999999999996E-2</v>
      </c>
      <c r="F23" s="166">
        <f t="shared" si="1"/>
        <v>3.4999999999999996E-2</v>
      </c>
      <c r="H23" s="157"/>
    </row>
    <row r="24" spans="1:8" ht="13.5" thickBot="1" x14ac:dyDescent="0.25">
      <c r="D24" s="161">
        <v>0.06</v>
      </c>
      <c r="E24" s="163">
        <f t="shared" si="0"/>
        <v>4.1999999999999996E-2</v>
      </c>
      <c r="F24" s="166">
        <f t="shared" si="1"/>
        <v>4.1999999999999996E-2</v>
      </c>
      <c r="H24" s="157"/>
    </row>
    <row r="25" spans="1:8" ht="13.5" thickBot="1" x14ac:dyDescent="0.25">
      <c r="A25" s="121" t="s">
        <v>888</v>
      </c>
      <c r="B25" s="122" t="s">
        <v>889</v>
      </c>
      <c r="D25" s="161">
        <v>7.0000000000000007E-2</v>
      </c>
      <c r="E25" s="163">
        <f t="shared" si="0"/>
        <v>4.9000000000000002E-2</v>
      </c>
      <c r="F25" s="166">
        <f t="shared" si="1"/>
        <v>4.9000000000000002E-2</v>
      </c>
    </row>
    <row r="26" spans="1:8" x14ac:dyDescent="0.2">
      <c r="A26" s="16"/>
      <c r="B26" s="12"/>
      <c r="D26" s="161">
        <v>0.08</v>
      </c>
      <c r="E26" s="164">
        <f t="shared" si="0"/>
        <v>5.5999999999999994E-2</v>
      </c>
      <c r="F26" s="166">
        <v>0.05</v>
      </c>
    </row>
    <row r="27" spans="1:8" x14ac:dyDescent="0.2">
      <c r="A27" s="83" t="s">
        <v>890</v>
      </c>
      <c r="B27" s="14" t="s">
        <v>891</v>
      </c>
      <c r="D27" s="161">
        <v>0.09</v>
      </c>
      <c r="E27" s="164">
        <f t="shared" si="0"/>
        <v>6.3E-2</v>
      </c>
      <c r="F27" s="166">
        <v>0.05</v>
      </c>
    </row>
    <row r="28" spans="1:8" ht="13.5" thickBot="1" x14ac:dyDescent="0.25">
      <c r="A28" s="85"/>
      <c r="B28" s="13"/>
      <c r="D28" s="162">
        <v>0.1</v>
      </c>
      <c r="E28" s="165">
        <f t="shared" si="0"/>
        <v>6.9999999999999993E-2</v>
      </c>
      <c r="F28" s="167">
        <v>0.05</v>
      </c>
    </row>
    <row r="29" spans="1:8" ht="13.5" thickBot="1" x14ac:dyDescent="0.25"/>
    <row r="30" spans="1:8" ht="13.5" thickBot="1" x14ac:dyDescent="0.25">
      <c r="A30" s="121" t="s">
        <v>892</v>
      </c>
      <c r="B30" s="122" t="s">
        <v>893</v>
      </c>
    </row>
    <row r="31" spans="1:8" x14ac:dyDescent="0.2">
      <c r="A31" s="16"/>
      <c r="B31" s="12"/>
    </row>
    <row r="32" spans="1:8" x14ac:dyDescent="0.2">
      <c r="A32" s="83" t="s">
        <v>894</v>
      </c>
      <c r="B32" s="14" t="s">
        <v>895</v>
      </c>
    </row>
    <row r="33" spans="1:2" x14ac:dyDescent="0.2">
      <c r="A33" s="16"/>
      <c r="B33" s="14" t="s">
        <v>896</v>
      </c>
    </row>
    <row r="34" spans="1:2" x14ac:dyDescent="0.2">
      <c r="A34" s="16"/>
      <c r="B34" s="14" t="s">
        <v>897</v>
      </c>
    </row>
    <row r="35" spans="1:2" x14ac:dyDescent="0.2">
      <c r="A35" s="16"/>
      <c r="B35" s="14" t="s">
        <v>898</v>
      </c>
    </row>
    <row r="36" spans="1:2" ht="13.5" thickBot="1" x14ac:dyDescent="0.25">
      <c r="A36" s="85"/>
      <c r="B36" s="13"/>
    </row>
  </sheetData>
  <sheetProtection algorithmName="SHA-512" hashValue="n5aGph1EPvIBRzKDhIxbsmvbYzohHF+dzZSRkkNt9sFU5PN8dd7McJzI8NTQtT2L++T1+nm60N/gEo9WXV3llg==" saltValue="1dSz0NWwRFARLb3vK+BmIg==" spinCount="100000" sheet="1" objects="1" scenarios="1" selectLockedCells="1"/>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2509C-29CC-4737-BA16-5C4A111E1280}">
  <sheetPr>
    <tabColor rgb="FFFFC000"/>
  </sheetPr>
  <dimension ref="A1:B63"/>
  <sheetViews>
    <sheetView workbookViewId="0">
      <selection activeCell="C23" sqref="C23"/>
    </sheetView>
  </sheetViews>
  <sheetFormatPr baseColWidth="10" defaultColWidth="11" defaultRowHeight="12.75" x14ac:dyDescent="0.2"/>
  <cols>
    <col min="1" max="1" width="27.125" style="134" bestFit="1" customWidth="1"/>
    <col min="2" max="2" width="161.5" style="134" bestFit="1" customWidth="1"/>
    <col min="3" max="16384" width="11" style="134"/>
  </cols>
  <sheetData>
    <row r="1" spans="1:2" ht="13.5" thickBot="1" x14ac:dyDescent="0.25">
      <c r="A1" s="146"/>
      <c r="B1" s="147" t="s">
        <v>899</v>
      </c>
    </row>
    <row r="2" spans="1:2" x14ac:dyDescent="0.2">
      <c r="A2" s="18" t="s">
        <v>900</v>
      </c>
      <c r="B2" s="14" t="s">
        <v>901</v>
      </c>
    </row>
    <row r="3" spans="1:2" x14ac:dyDescent="0.2">
      <c r="A3" s="3"/>
      <c r="B3" s="4"/>
    </row>
    <row r="4" spans="1:2" x14ac:dyDescent="0.2">
      <c r="A4" s="5" t="s">
        <v>902</v>
      </c>
      <c r="B4" s="14" t="s">
        <v>903</v>
      </c>
    </row>
    <row r="5" spans="1:2" x14ac:dyDescent="0.2">
      <c r="A5" s="5"/>
      <c r="B5" s="14" t="s">
        <v>904</v>
      </c>
    </row>
    <row r="6" spans="1:2" x14ac:dyDescent="0.2">
      <c r="A6" s="5"/>
      <c r="B6" s="14"/>
    </row>
    <row r="7" spans="1:2" x14ac:dyDescent="0.2">
      <c r="A7" s="18" t="s">
        <v>905</v>
      </c>
      <c r="B7" s="14" t="s">
        <v>906</v>
      </c>
    </row>
    <row r="8" spans="1:2" x14ac:dyDescent="0.2">
      <c r="A8" s="5"/>
      <c r="B8" s="14" t="s">
        <v>907</v>
      </c>
    </row>
    <row r="9" spans="1:2" x14ac:dyDescent="0.2">
      <c r="A9" s="5"/>
      <c r="B9" s="14"/>
    </row>
    <row r="10" spans="1:2" x14ac:dyDescent="0.2">
      <c r="A10" s="5" t="s">
        <v>908</v>
      </c>
      <c r="B10" s="88" t="s">
        <v>909</v>
      </c>
    </row>
    <row r="11" spans="1:2" x14ac:dyDescent="0.2">
      <c r="A11" s="5"/>
      <c r="B11" s="117" t="s">
        <v>910</v>
      </c>
    </row>
    <row r="12" spans="1:2" x14ac:dyDescent="0.2">
      <c r="A12" s="5"/>
      <c r="B12" s="117" t="s">
        <v>911</v>
      </c>
    </row>
    <row r="13" spans="1:2" x14ac:dyDescent="0.2">
      <c r="A13" s="5"/>
      <c r="B13" s="117" t="s">
        <v>912</v>
      </c>
    </row>
    <row r="14" spans="1:2" x14ac:dyDescent="0.2">
      <c r="A14" s="5"/>
      <c r="B14" s="117" t="s">
        <v>913</v>
      </c>
    </row>
    <row r="15" spans="1:2" x14ac:dyDescent="0.2">
      <c r="A15" s="5"/>
      <c r="B15" s="117" t="s">
        <v>914</v>
      </c>
    </row>
    <row r="16" spans="1:2" ht="13.5" thickBot="1" x14ac:dyDescent="0.25">
      <c r="A16" s="82"/>
      <c r="B16" s="17"/>
    </row>
    <row r="17" spans="1:2" ht="13.5" thickBot="1" x14ac:dyDescent="0.25"/>
    <row r="18" spans="1:2" s="1" customFormat="1" ht="13.5" thickBot="1" x14ac:dyDescent="0.25">
      <c r="A18" s="146" t="s">
        <v>312</v>
      </c>
      <c r="B18" s="147" t="s">
        <v>313</v>
      </c>
    </row>
    <row r="19" spans="1:2" s="1" customFormat="1" x14ac:dyDescent="0.2">
      <c r="A19" s="18" t="s">
        <v>559</v>
      </c>
      <c r="B19" s="14" t="s">
        <v>915</v>
      </c>
    </row>
    <row r="20" spans="1:2" s="1" customFormat="1" x14ac:dyDescent="0.2">
      <c r="A20" s="3"/>
      <c r="B20" s="4"/>
    </row>
    <row r="21" spans="1:2" s="1" customFormat="1" x14ac:dyDescent="0.2">
      <c r="A21" s="5" t="s">
        <v>916</v>
      </c>
      <c r="B21" s="14" t="s">
        <v>917</v>
      </c>
    </row>
    <row r="22" spans="1:2" s="1" customFormat="1" x14ac:dyDescent="0.2">
      <c r="A22" s="5"/>
      <c r="B22" s="14"/>
    </row>
    <row r="23" spans="1:2" s="1" customFormat="1" x14ac:dyDescent="0.2">
      <c r="A23" s="5" t="s">
        <v>918</v>
      </c>
      <c r="B23" s="14" t="s">
        <v>919</v>
      </c>
    </row>
    <row r="24" spans="1:2" s="1" customFormat="1" x14ac:dyDescent="0.2">
      <c r="A24" s="3"/>
      <c r="B24" s="14"/>
    </row>
    <row r="25" spans="1:2" s="1" customFormat="1" x14ac:dyDescent="0.2">
      <c r="A25" s="5" t="s">
        <v>920</v>
      </c>
      <c r="B25" s="14" t="s">
        <v>921</v>
      </c>
    </row>
    <row r="26" spans="1:2" s="1" customFormat="1" ht="13.5" thickBot="1" x14ac:dyDescent="0.25">
      <c r="A26" s="8"/>
      <c r="B26" s="17"/>
    </row>
    <row r="27" spans="1:2" s="1" customFormat="1" ht="13.5" thickBot="1" x14ac:dyDescent="0.25">
      <c r="A27" s="2"/>
    </row>
    <row r="28" spans="1:2" ht="13.5" thickBot="1" x14ac:dyDescent="0.25">
      <c r="A28" s="146" t="s">
        <v>314</v>
      </c>
      <c r="B28" s="147" t="s">
        <v>922</v>
      </c>
    </row>
    <row r="29" spans="1:2" x14ac:dyDescent="0.2">
      <c r="A29" s="18" t="s">
        <v>559</v>
      </c>
      <c r="B29" s="14" t="s">
        <v>923</v>
      </c>
    </row>
    <row r="30" spans="1:2" x14ac:dyDescent="0.2">
      <c r="A30" s="3"/>
      <c r="B30" s="4"/>
    </row>
    <row r="31" spans="1:2" x14ac:dyDescent="0.2">
      <c r="A31" s="18" t="s">
        <v>924</v>
      </c>
      <c r="B31" s="14" t="s">
        <v>925</v>
      </c>
    </row>
    <row r="32" spans="1:2" x14ac:dyDescent="0.2">
      <c r="A32" s="3"/>
      <c r="B32" s="14" t="s">
        <v>926</v>
      </c>
    </row>
    <row r="33" spans="1:2" x14ac:dyDescent="0.2">
      <c r="A33" s="3"/>
      <c r="B33" s="14" t="s">
        <v>927</v>
      </c>
    </row>
    <row r="34" spans="1:2" x14ac:dyDescent="0.2">
      <c r="A34" s="3"/>
      <c r="B34" s="14" t="s">
        <v>928</v>
      </c>
    </row>
    <row r="35" spans="1:2" x14ac:dyDescent="0.2">
      <c r="A35" s="3"/>
      <c r="B35" s="14" t="s">
        <v>929</v>
      </c>
    </row>
    <row r="36" spans="1:2" x14ac:dyDescent="0.2">
      <c r="A36" s="3"/>
      <c r="B36" s="14" t="s">
        <v>930</v>
      </c>
    </row>
    <row r="37" spans="1:2" x14ac:dyDescent="0.2">
      <c r="A37" s="3"/>
      <c r="B37" s="14" t="s">
        <v>931</v>
      </c>
    </row>
    <row r="38" spans="1:2" x14ac:dyDescent="0.2">
      <c r="A38" s="3"/>
      <c r="B38" s="14" t="s">
        <v>932</v>
      </c>
    </row>
    <row r="39" spans="1:2" x14ac:dyDescent="0.2">
      <c r="A39" s="3"/>
      <c r="B39" s="4"/>
    </row>
    <row r="40" spans="1:2" x14ac:dyDescent="0.2">
      <c r="A40" s="5" t="s">
        <v>918</v>
      </c>
      <c r="B40" s="14" t="s">
        <v>933</v>
      </c>
    </row>
    <row r="41" spans="1:2" x14ac:dyDescent="0.2">
      <c r="A41" s="3"/>
      <c r="B41" s="14"/>
    </row>
    <row r="42" spans="1:2" x14ac:dyDescent="0.2">
      <c r="A42" s="5" t="s">
        <v>934</v>
      </c>
      <c r="B42" s="20" t="s">
        <v>935</v>
      </c>
    </row>
    <row r="43" spans="1:2" ht="13.5" thickBot="1" x14ac:dyDescent="0.25">
      <c r="A43" s="8"/>
      <c r="B43" s="17"/>
    </row>
    <row r="44" spans="1:2" ht="13.5" thickBot="1" x14ac:dyDescent="0.25"/>
    <row r="45" spans="1:2" ht="13.5" thickBot="1" x14ac:dyDescent="0.25">
      <c r="A45" s="146" t="s">
        <v>315</v>
      </c>
      <c r="B45" s="147" t="s">
        <v>316</v>
      </c>
    </row>
    <row r="46" spans="1:2" x14ac:dyDescent="0.2">
      <c r="A46" s="18" t="s">
        <v>559</v>
      </c>
      <c r="B46" s="14" t="s">
        <v>936</v>
      </c>
    </row>
    <row r="47" spans="1:2" x14ac:dyDescent="0.2">
      <c r="A47" s="3"/>
      <c r="B47" s="4"/>
    </row>
    <row r="48" spans="1:2" x14ac:dyDescent="0.2">
      <c r="A48" s="5" t="s">
        <v>916</v>
      </c>
      <c r="B48" s="14" t="s">
        <v>156</v>
      </c>
    </row>
    <row r="49" spans="1:2" x14ac:dyDescent="0.2">
      <c r="A49" s="5"/>
      <c r="B49" s="14"/>
    </row>
    <row r="50" spans="1:2" x14ac:dyDescent="0.2">
      <c r="A50" s="5" t="s">
        <v>918</v>
      </c>
      <c r="B50" s="14" t="s">
        <v>937</v>
      </c>
    </row>
    <row r="51" spans="1:2" x14ac:dyDescent="0.2">
      <c r="A51" s="3"/>
      <c r="B51" s="14"/>
    </row>
    <row r="52" spans="1:2" x14ac:dyDescent="0.2">
      <c r="A52" s="5" t="s">
        <v>920</v>
      </c>
      <c r="B52" s="14" t="s">
        <v>938</v>
      </c>
    </row>
    <row r="53" spans="1:2" ht="13.5" thickBot="1" x14ac:dyDescent="0.25">
      <c r="A53" s="8"/>
      <c r="B53" s="17"/>
    </row>
    <row r="54" spans="1:2" ht="13.5" thickBot="1" x14ac:dyDescent="0.25"/>
    <row r="55" spans="1:2" ht="13.5" thickBot="1" x14ac:dyDescent="0.25">
      <c r="A55" s="146" t="s">
        <v>319</v>
      </c>
      <c r="B55" s="147" t="s">
        <v>320</v>
      </c>
    </row>
    <row r="56" spans="1:2" x14ac:dyDescent="0.2">
      <c r="A56" s="18" t="s">
        <v>559</v>
      </c>
      <c r="B56" s="14" t="s">
        <v>939</v>
      </c>
    </row>
    <row r="57" spans="1:2" x14ac:dyDescent="0.2">
      <c r="A57" s="3"/>
      <c r="B57" s="4"/>
    </row>
    <row r="58" spans="1:2" x14ac:dyDescent="0.2">
      <c r="A58" s="5" t="s">
        <v>916</v>
      </c>
      <c r="B58" s="14" t="s">
        <v>159</v>
      </c>
    </row>
    <row r="59" spans="1:2" x14ac:dyDescent="0.2">
      <c r="A59" s="5"/>
      <c r="B59" s="14"/>
    </row>
    <row r="60" spans="1:2" x14ac:dyDescent="0.2">
      <c r="A60" s="5" t="s">
        <v>918</v>
      </c>
      <c r="B60" s="14" t="s">
        <v>940</v>
      </c>
    </row>
    <row r="61" spans="1:2" x14ac:dyDescent="0.2">
      <c r="A61" s="3"/>
      <c r="B61" s="14"/>
    </row>
    <row r="62" spans="1:2" x14ac:dyDescent="0.2">
      <c r="A62" s="5" t="s">
        <v>920</v>
      </c>
      <c r="B62" s="14" t="s">
        <v>941</v>
      </c>
    </row>
    <row r="63" spans="1:2" ht="13.5" thickBot="1" x14ac:dyDescent="0.25">
      <c r="A63" s="8"/>
      <c r="B63" s="17"/>
    </row>
  </sheetData>
  <sheetProtection algorithmName="SHA-512" hashValue="0oehWsG9QbmWXbtpGmgzy/q04MFs9ubjhC9UXDgh0NF6yHJuvdfTdXrxsYpczDX641Q+KHWFGLDUvB9W/81+Yw==" saltValue="3ge+hl++zuOQebFYHVBY0w==" spinCount="100000" sheet="1" objects="1" scenarios="1" selectLockedCell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21217fe-f1c7-4b27-a708-54eaa23015f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DE0E7A3977308468B82C391E2141CC6" ma:contentTypeVersion="9" ma:contentTypeDescription="Ein neues Dokument erstellen." ma:contentTypeScope="" ma:versionID="b3b4c68f243e5fc79464dc5789b0f30d">
  <xsd:schema xmlns:xsd="http://www.w3.org/2001/XMLSchema" xmlns:xs="http://www.w3.org/2001/XMLSchema" xmlns:p="http://schemas.microsoft.com/office/2006/metadata/properties" xmlns:ns2="921217fe-f1c7-4b27-a708-54eaa23015fe" targetNamespace="http://schemas.microsoft.com/office/2006/metadata/properties" ma:root="true" ma:fieldsID="9cf906f78d8d9ab7f4e5fcaa01fc3db7" ns2:_="">
    <xsd:import namespace="921217fe-f1c7-4b27-a708-54eaa23015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217fe-f1c7-4b27-a708-54eaa23015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4a58bf4-9b14-4b6e-86fe-77415f9b2f3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51B31B-4D9A-4A4E-B4B3-B1EA1FD67F99}">
  <ds:schemaRefs>
    <ds:schemaRef ds:uri="http://schemas.microsoft.com/sharepoint/v3/contenttype/forms"/>
  </ds:schemaRefs>
</ds:datastoreItem>
</file>

<file path=customXml/itemProps2.xml><?xml version="1.0" encoding="utf-8"?>
<ds:datastoreItem xmlns:ds="http://schemas.openxmlformats.org/officeDocument/2006/customXml" ds:itemID="{B74F4321-9A6D-49F1-955C-99558343BDBE}">
  <ds:schemaRefs>
    <ds:schemaRef ds:uri="http://purl.org/dc/elements/1.1/"/>
    <ds:schemaRef ds:uri="http://schemas.microsoft.com/office/2006/metadata/properties"/>
    <ds:schemaRef ds:uri="921217fe-f1c7-4b27-a708-54eaa23015f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4A9A9D87-446E-4B44-9E9E-4E218D71E2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217fe-f1c7-4b27-a708-54eaa23015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7b83c00-5c28-4694-9904-b5a6bac94d4f}" enabled="1" method="Standard" siteId="{8442bc83-dbbf-4cf4-961d-7d656485357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19</vt:i4>
      </vt:variant>
    </vt:vector>
  </HeadingPairs>
  <TitlesOfParts>
    <vt:vector size="19" baseType="lpstr">
      <vt:lpstr>Deckblatt</vt:lpstr>
      <vt:lpstr>Bewertungsblatt (BW)</vt:lpstr>
      <vt:lpstr>Referenzmengenarchitektur (REF)</vt:lpstr>
      <vt:lpstr>Referenzszenario (REF)</vt:lpstr>
      <vt:lpstr>Preisgleitung (PG)</vt:lpstr>
      <vt:lpstr>Volumenkorridore (VK)</vt:lpstr>
      <vt:lpstr>Preisblatt Transition (TR)</vt:lpstr>
      <vt:lpstr>Exit (EX)</vt:lpstr>
      <vt:lpstr>Telefonsupport (TS)</vt:lpstr>
      <vt:lpstr>FieldService (FS)</vt:lpstr>
      <vt:lpstr>Projektzuschläge (PZ)</vt:lpstr>
      <vt:lpstr>Projektmanagement (PR)</vt:lpstr>
      <vt:lpstr>(TR) Definitionen</vt:lpstr>
      <vt:lpstr>(EX) Definitionen</vt:lpstr>
      <vt:lpstr>(TS) Definitionen</vt:lpstr>
      <vt:lpstr>(FS) Definitionen</vt:lpstr>
      <vt:lpstr>(PR) Definitionen</vt:lpstr>
      <vt:lpstr>(PG) Definitionen</vt:lpstr>
      <vt:lpstr>(VK) Definitionen</vt:lpstr>
    </vt:vector>
  </TitlesOfParts>
  <Manager/>
  <Company>Bayerischer Rundfunk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Kunze, Ronald</dc:creator>
  <cp:keywords/>
  <dc:description/>
  <cp:lastModifiedBy>Michael Renn</cp:lastModifiedBy>
  <cp:revision/>
  <dcterms:created xsi:type="dcterms:W3CDTF">2026-06-16T14:18:06Z</dcterms:created>
  <dcterms:modified xsi:type="dcterms:W3CDTF">2026-07-23T13:02:16Z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0x0101006DE0E7A3977308468B82C391E2141CC6</vt:lpwstr>
  </property>
  <property fmtid="{D5CDD505-2E9C-101B-9397-08002B2CF9AE}" pid="3" name="MediaServiceImageTags">
    <vt:lpwstr/>
  </property>
</Properties>
</file>